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drawings/drawing3.xml" ContentType="application/vnd.openxmlformats-officedocument.drawing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charts/chart19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charts/chart20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charts/chart21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charts/chart22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drawings/drawing4.xml" ContentType="application/vnd.openxmlformats-officedocument.drawing+xml"/>
  <Override PartName="/xl/charts/chart23.xml" ContentType="application/vnd.openxmlformats-officedocument.drawingml.chart+xml"/>
  <Override PartName="/xl/charts/style23.xml" ContentType="application/vnd.ms-office.chartstyle+xml"/>
  <Override PartName="/xl/charts/colors23.xml" ContentType="application/vnd.ms-office.chartcolorstyle+xml"/>
  <Override PartName="/xl/charts/chart24.xml" ContentType="application/vnd.openxmlformats-officedocument.drawingml.chart+xml"/>
  <Override PartName="/xl/charts/style24.xml" ContentType="application/vnd.ms-office.chartstyle+xml"/>
  <Override PartName="/xl/charts/colors24.xml" ContentType="application/vnd.ms-office.chartcolorstyle+xml"/>
  <Override PartName="/xl/drawings/drawing5.xml" ContentType="application/vnd.openxmlformats-officedocument.drawing+xml"/>
  <Override PartName="/xl/charts/chart25.xml" ContentType="application/vnd.openxmlformats-officedocument.drawingml.chart+xml"/>
  <Override PartName="/xl/charts/style25.xml" ContentType="application/vnd.ms-office.chartstyle+xml"/>
  <Override PartName="/xl/charts/colors25.xml" ContentType="application/vnd.ms-office.chartcolorstyle+xml"/>
  <Override PartName="/xl/charts/chart26.xml" ContentType="application/vnd.openxmlformats-officedocument.drawingml.chart+xml"/>
  <Override PartName="/xl/charts/style26.xml" ContentType="application/vnd.ms-office.chartstyle+xml"/>
  <Override PartName="/xl/charts/colors26.xml" ContentType="application/vnd.ms-office.chartcolorstyle+xml"/>
  <Override PartName="/xl/charts/chart27.xml" ContentType="application/vnd.openxmlformats-officedocument.drawingml.chart+xml"/>
  <Override PartName="/xl/charts/style27.xml" ContentType="application/vnd.ms-office.chartstyle+xml"/>
  <Override PartName="/xl/charts/colors27.xml" ContentType="application/vnd.ms-office.chartcolorstyle+xml"/>
  <Override PartName="/xl/charts/chart28.xml" ContentType="application/vnd.openxmlformats-officedocument.drawingml.chart+xml"/>
  <Override PartName="/xl/charts/style28.xml" ContentType="application/vnd.ms-office.chartstyle+xml"/>
  <Override PartName="/xl/charts/colors28.xml" ContentType="application/vnd.ms-office.chartcolorstyle+xml"/>
  <Override PartName="/xl/charts/chart29.xml" ContentType="application/vnd.openxmlformats-officedocument.drawingml.chart+xml"/>
  <Override PartName="/xl/charts/style29.xml" ContentType="application/vnd.ms-office.chartstyle+xml"/>
  <Override PartName="/xl/charts/colors29.xml" ContentType="application/vnd.ms-office.chartcolorstyle+xml"/>
  <Override PartName="/xl/charts/chart30.xml" ContentType="application/vnd.openxmlformats-officedocument.drawingml.chart+xml"/>
  <Override PartName="/xl/charts/style30.xml" ContentType="application/vnd.ms-office.chartstyle+xml"/>
  <Override PartName="/xl/charts/colors30.xml" ContentType="application/vnd.ms-office.chartcolorstyle+xml"/>
  <Override PartName="/xl/charts/chart31.xml" ContentType="application/vnd.openxmlformats-officedocument.drawingml.chart+xml"/>
  <Override PartName="/xl/charts/style31.xml" ContentType="application/vnd.ms-office.chartstyle+xml"/>
  <Override PartName="/xl/charts/colors31.xml" ContentType="application/vnd.ms-office.chartcolorstyle+xml"/>
  <Override PartName="/xl/charts/chart32.xml" ContentType="application/vnd.openxmlformats-officedocument.drawingml.chart+xml"/>
  <Override PartName="/xl/charts/style32.xml" ContentType="application/vnd.ms-office.chartstyle+xml"/>
  <Override PartName="/xl/charts/colors32.xml" ContentType="application/vnd.ms-office.chartcolorstyle+xml"/>
  <Override PartName="/xl/charts/chart33.xml" ContentType="application/vnd.openxmlformats-officedocument.drawingml.chart+xml"/>
  <Override PartName="/xl/charts/style33.xml" ContentType="application/vnd.ms-office.chartstyle+xml"/>
  <Override PartName="/xl/charts/colors33.xml" ContentType="application/vnd.ms-office.chartcolorstyle+xml"/>
  <Override PartName="/xl/charts/chart34.xml" ContentType="application/vnd.openxmlformats-officedocument.drawingml.chart+xml"/>
  <Override PartName="/xl/charts/style34.xml" ContentType="application/vnd.ms-office.chartstyle+xml"/>
  <Override PartName="/xl/charts/colors34.xml" ContentType="application/vnd.ms-office.chartcolorstyle+xml"/>
  <Override PartName="/xl/drawings/drawing6.xml" ContentType="application/vnd.openxmlformats-officedocument.drawing+xml"/>
  <Override PartName="/xl/charts/chart35.xml" ContentType="application/vnd.openxmlformats-officedocument.drawingml.chart+xml"/>
  <Override PartName="/xl/charts/style35.xml" ContentType="application/vnd.ms-office.chartstyle+xml"/>
  <Override PartName="/xl/charts/colors35.xml" ContentType="application/vnd.ms-office.chartcolorstyle+xml"/>
  <Override PartName="/xl/charts/chart36.xml" ContentType="application/vnd.openxmlformats-officedocument.drawingml.chart+xml"/>
  <Override PartName="/xl/charts/style36.xml" ContentType="application/vnd.ms-office.chartstyle+xml"/>
  <Override PartName="/xl/charts/colors36.xml" ContentType="application/vnd.ms-office.chartcolorstyle+xml"/>
  <Override PartName="/xl/charts/chart37.xml" ContentType="application/vnd.openxmlformats-officedocument.drawingml.chart+xml"/>
  <Override PartName="/xl/charts/style37.xml" ContentType="application/vnd.ms-office.chartstyle+xml"/>
  <Override PartName="/xl/charts/colors37.xml" ContentType="application/vnd.ms-office.chartcolorstyle+xml"/>
  <Override PartName="/xl/charts/chart38.xml" ContentType="application/vnd.openxmlformats-officedocument.drawingml.chart+xml"/>
  <Override PartName="/xl/charts/style38.xml" ContentType="application/vnd.ms-office.chartstyle+xml"/>
  <Override PartName="/xl/charts/colors38.xml" ContentType="application/vnd.ms-office.chartcolorstyle+xml"/>
  <Override PartName="/xl/charts/chart39.xml" ContentType="application/vnd.openxmlformats-officedocument.drawingml.chart+xml"/>
  <Override PartName="/xl/charts/style39.xml" ContentType="application/vnd.ms-office.chartstyle+xml"/>
  <Override PartName="/xl/charts/colors39.xml" ContentType="application/vnd.ms-office.chartcolorstyle+xml"/>
  <Override PartName="/xl/charts/chart40.xml" ContentType="application/vnd.openxmlformats-officedocument.drawingml.chart+xml"/>
  <Override PartName="/xl/charts/style40.xml" ContentType="application/vnd.ms-office.chartstyle+xml"/>
  <Override PartName="/xl/charts/colors40.xml" ContentType="application/vnd.ms-office.chartcolorstyle+xml"/>
  <Override PartName="/xl/charts/chart41.xml" ContentType="application/vnd.openxmlformats-officedocument.drawingml.chart+xml"/>
  <Override PartName="/xl/charts/style41.xml" ContentType="application/vnd.ms-office.chartstyle+xml"/>
  <Override PartName="/xl/charts/colors41.xml" ContentType="application/vnd.ms-office.chartcolorstyle+xml"/>
  <Override PartName="/xl/charts/chart42.xml" ContentType="application/vnd.openxmlformats-officedocument.drawingml.chart+xml"/>
  <Override PartName="/xl/charts/style42.xml" ContentType="application/vnd.ms-office.chartstyle+xml"/>
  <Override PartName="/xl/charts/colors42.xml" ContentType="application/vnd.ms-office.chartcolorstyle+xml"/>
  <Override PartName="/xl/charts/chart43.xml" ContentType="application/vnd.openxmlformats-officedocument.drawingml.chart+xml"/>
  <Override PartName="/xl/charts/style43.xml" ContentType="application/vnd.ms-office.chartstyle+xml"/>
  <Override PartName="/xl/charts/colors43.xml" ContentType="application/vnd.ms-office.chartcolorstyle+xml"/>
  <Override PartName="/xl/charts/chart44.xml" ContentType="application/vnd.openxmlformats-officedocument.drawingml.chart+xml"/>
  <Override PartName="/xl/charts/style44.xml" ContentType="application/vnd.ms-office.chartstyle+xml"/>
  <Override PartName="/xl/charts/colors44.xml" ContentType="application/vnd.ms-office.chartcolorstyle+xml"/>
  <Override PartName="/xl/drawings/drawing7.xml" ContentType="application/vnd.openxmlformats-officedocument.drawing+xml"/>
  <Override PartName="/xl/charts/chart45.xml" ContentType="application/vnd.openxmlformats-officedocument.drawingml.chart+xml"/>
  <Override PartName="/xl/charts/style45.xml" ContentType="application/vnd.ms-office.chartstyle+xml"/>
  <Override PartName="/xl/charts/colors45.xml" ContentType="application/vnd.ms-office.chartcolorstyle+xml"/>
  <Override PartName="/xl/charts/chart46.xml" ContentType="application/vnd.openxmlformats-officedocument.drawingml.chart+xml"/>
  <Override PartName="/xl/charts/style46.xml" ContentType="application/vnd.ms-office.chartstyle+xml"/>
  <Override PartName="/xl/charts/colors46.xml" ContentType="application/vnd.ms-office.chartcolorstyle+xml"/>
  <Override PartName="/xl/drawings/drawing8.xml" ContentType="application/vnd.openxmlformats-officedocument.drawing+xml"/>
  <Override PartName="/xl/charts/chart47.xml" ContentType="application/vnd.openxmlformats-officedocument.drawingml.chart+xml"/>
  <Override PartName="/xl/charts/style47.xml" ContentType="application/vnd.ms-office.chartstyle+xml"/>
  <Override PartName="/xl/charts/colors47.xml" ContentType="application/vnd.ms-office.chartcolorstyle+xml"/>
  <Override PartName="/xl/charts/chart48.xml" ContentType="application/vnd.openxmlformats-officedocument.drawingml.chart+xml"/>
  <Override PartName="/xl/charts/style48.xml" ContentType="application/vnd.ms-office.chartstyle+xml"/>
  <Override PartName="/xl/charts/colors48.xml" ContentType="application/vnd.ms-office.chartcolorstyle+xml"/>
  <Override PartName="/xl/charts/chart49.xml" ContentType="application/vnd.openxmlformats-officedocument.drawingml.chart+xml"/>
  <Override PartName="/xl/charts/style49.xml" ContentType="application/vnd.ms-office.chartstyle+xml"/>
  <Override PartName="/xl/charts/colors49.xml" ContentType="application/vnd.ms-office.chartcolorstyle+xml"/>
  <Override PartName="/xl/charts/chart50.xml" ContentType="application/vnd.openxmlformats-officedocument.drawingml.chart+xml"/>
  <Override PartName="/xl/charts/style50.xml" ContentType="application/vnd.ms-office.chartstyle+xml"/>
  <Override PartName="/xl/charts/colors50.xml" ContentType="application/vnd.ms-office.chartcolorstyle+xml"/>
  <Override PartName="/xl/charts/chart51.xml" ContentType="application/vnd.openxmlformats-officedocument.drawingml.chart+xml"/>
  <Override PartName="/xl/charts/style51.xml" ContentType="application/vnd.ms-office.chartstyle+xml"/>
  <Override PartName="/xl/charts/colors51.xml" ContentType="application/vnd.ms-office.chartcolorstyle+xml"/>
  <Override PartName="/xl/charts/chart52.xml" ContentType="application/vnd.openxmlformats-officedocument.drawingml.chart+xml"/>
  <Override PartName="/xl/charts/style52.xml" ContentType="application/vnd.ms-office.chartstyle+xml"/>
  <Override PartName="/xl/charts/colors52.xml" ContentType="application/vnd.ms-office.chartcolorstyle+xml"/>
  <Override PartName="/xl/charts/chart53.xml" ContentType="application/vnd.openxmlformats-officedocument.drawingml.chart+xml"/>
  <Override PartName="/xl/charts/style53.xml" ContentType="application/vnd.ms-office.chartstyle+xml"/>
  <Override PartName="/xl/charts/colors53.xml" ContentType="application/vnd.ms-office.chartcolorstyle+xml"/>
  <Override PartName="/xl/charts/chart54.xml" ContentType="application/vnd.openxmlformats-officedocument.drawingml.chart+xml"/>
  <Override PartName="/xl/charts/style54.xml" ContentType="application/vnd.ms-office.chartstyle+xml"/>
  <Override PartName="/xl/charts/colors54.xml" ContentType="application/vnd.ms-office.chartcolorstyle+xml"/>
  <Override PartName="/xl/charts/chart55.xml" ContentType="application/vnd.openxmlformats-officedocument.drawingml.chart+xml"/>
  <Override PartName="/xl/charts/style55.xml" ContentType="application/vnd.ms-office.chartstyle+xml"/>
  <Override PartName="/xl/charts/colors55.xml" ContentType="application/vnd.ms-office.chartcolorstyle+xml"/>
  <Override PartName="/xl/charts/chart56.xml" ContentType="application/vnd.openxmlformats-officedocument.drawingml.chart+xml"/>
  <Override PartName="/xl/charts/style56.xml" ContentType="application/vnd.ms-office.chartstyle+xml"/>
  <Override PartName="/xl/charts/colors56.xml" ContentType="application/vnd.ms-office.chartcolorstyle+xml"/>
  <Override PartName="/xl/drawings/drawing9.xml" ContentType="application/vnd.openxmlformats-officedocument.drawing+xml"/>
  <Override PartName="/xl/charts/chart57.xml" ContentType="application/vnd.openxmlformats-officedocument.drawingml.chart+xml"/>
  <Override PartName="/xl/charts/style57.xml" ContentType="application/vnd.ms-office.chartstyle+xml"/>
  <Override PartName="/xl/charts/colors57.xml" ContentType="application/vnd.ms-office.chartcolorstyle+xml"/>
  <Override PartName="/xl/charts/chart58.xml" ContentType="application/vnd.openxmlformats-officedocument.drawingml.chart+xml"/>
  <Override PartName="/xl/charts/style58.xml" ContentType="application/vnd.ms-office.chartstyle+xml"/>
  <Override PartName="/xl/charts/colors58.xml" ContentType="application/vnd.ms-office.chartcolorstyle+xml"/>
  <Override PartName="/xl/charts/chart59.xml" ContentType="application/vnd.openxmlformats-officedocument.drawingml.chart+xml"/>
  <Override PartName="/xl/charts/style59.xml" ContentType="application/vnd.ms-office.chartstyle+xml"/>
  <Override PartName="/xl/charts/colors59.xml" ContentType="application/vnd.ms-office.chartcolorstyle+xml"/>
  <Override PartName="/xl/charts/chart60.xml" ContentType="application/vnd.openxmlformats-officedocument.drawingml.chart+xml"/>
  <Override PartName="/xl/charts/style60.xml" ContentType="application/vnd.ms-office.chartstyle+xml"/>
  <Override PartName="/xl/charts/colors60.xml" ContentType="application/vnd.ms-office.chartcolorstyle+xml"/>
  <Override PartName="/xl/charts/chart61.xml" ContentType="application/vnd.openxmlformats-officedocument.drawingml.chart+xml"/>
  <Override PartName="/xl/charts/style61.xml" ContentType="application/vnd.ms-office.chartstyle+xml"/>
  <Override PartName="/xl/charts/colors61.xml" ContentType="application/vnd.ms-office.chartcolorstyle+xml"/>
  <Override PartName="/xl/charts/chart62.xml" ContentType="application/vnd.openxmlformats-officedocument.drawingml.chart+xml"/>
  <Override PartName="/xl/charts/style62.xml" ContentType="application/vnd.ms-office.chartstyle+xml"/>
  <Override PartName="/xl/charts/colors62.xml" ContentType="application/vnd.ms-office.chartcolorstyle+xml"/>
  <Override PartName="/xl/charts/chart63.xml" ContentType="application/vnd.openxmlformats-officedocument.drawingml.chart+xml"/>
  <Override PartName="/xl/charts/style63.xml" ContentType="application/vnd.ms-office.chartstyle+xml"/>
  <Override PartName="/xl/charts/colors63.xml" ContentType="application/vnd.ms-office.chartcolorstyle+xml"/>
  <Override PartName="/xl/charts/chart64.xml" ContentType="application/vnd.openxmlformats-officedocument.drawingml.chart+xml"/>
  <Override PartName="/xl/charts/style64.xml" ContentType="application/vnd.ms-office.chartstyle+xml"/>
  <Override PartName="/xl/charts/colors64.xml" ContentType="application/vnd.ms-office.chartcolorstyle+xml"/>
  <Override PartName="/xl/charts/chart65.xml" ContentType="application/vnd.openxmlformats-officedocument.drawingml.chart+xml"/>
  <Override PartName="/xl/charts/style65.xml" ContentType="application/vnd.ms-office.chartstyle+xml"/>
  <Override PartName="/xl/charts/colors65.xml" ContentType="application/vnd.ms-office.chartcolorstyle+xml"/>
  <Override PartName="/xl/charts/chart66.xml" ContentType="application/vnd.openxmlformats-officedocument.drawingml.chart+xml"/>
  <Override PartName="/xl/charts/style66.xml" ContentType="application/vnd.ms-office.chartstyle+xml"/>
  <Override PartName="/xl/charts/colors66.xml" ContentType="application/vnd.ms-office.chartcolorstyle+xml"/>
  <Override PartName="/xl/drawings/drawing10.xml" ContentType="application/vnd.openxmlformats-officedocument.drawing+xml"/>
  <Override PartName="/xl/charts/chart67.xml" ContentType="application/vnd.openxmlformats-officedocument.drawingml.chart+xml"/>
  <Override PartName="/xl/charts/style67.xml" ContentType="application/vnd.ms-office.chartstyle+xml"/>
  <Override PartName="/xl/charts/colors67.xml" ContentType="application/vnd.ms-office.chartcolorstyle+xml"/>
  <Override PartName="/xl/charts/chart68.xml" ContentType="application/vnd.openxmlformats-officedocument.drawingml.chart+xml"/>
  <Override PartName="/xl/charts/style68.xml" ContentType="application/vnd.ms-office.chartstyle+xml"/>
  <Override PartName="/xl/charts/colors68.xml" ContentType="application/vnd.ms-office.chartcolorstyle+xml"/>
  <Override PartName="/xl/drawings/drawing11.xml" ContentType="application/vnd.openxmlformats-officedocument.drawing+xml"/>
  <Override PartName="/xl/charts/chart69.xml" ContentType="application/vnd.openxmlformats-officedocument.drawingml.chart+xml"/>
  <Override PartName="/xl/charts/style69.xml" ContentType="application/vnd.ms-office.chartstyle+xml"/>
  <Override PartName="/xl/charts/colors69.xml" ContentType="application/vnd.ms-office.chartcolorstyle+xml"/>
  <Override PartName="/xl/charts/chart70.xml" ContentType="application/vnd.openxmlformats-officedocument.drawingml.chart+xml"/>
  <Override PartName="/xl/charts/style70.xml" ContentType="application/vnd.ms-office.chartstyle+xml"/>
  <Override PartName="/xl/charts/colors70.xml" ContentType="application/vnd.ms-office.chartcolorstyle+xml"/>
  <Override PartName="/xl/charts/chart71.xml" ContentType="application/vnd.openxmlformats-officedocument.drawingml.chart+xml"/>
  <Override PartName="/xl/charts/style71.xml" ContentType="application/vnd.ms-office.chartstyle+xml"/>
  <Override PartName="/xl/charts/colors71.xml" ContentType="application/vnd.ms-office.chartcolorstyle+xml"/>
  <Override PartName="/xl/charts/chart72.xml" ContentType="application/vnd.openxmlformats-officedocument.drawingml.chart+xml"/>
  <Override PartName="/xl/charts/style72.xml" ContentType="application/vnd.ms-office.chartstyle+xml"/>
  <Override PartName="/xl/charts/colors72.xml" ContentType="application/vnd.ms-office.chartcolorstyle+xml"/>
  <Override PartName="/xl/charts/chart73.xml" ContentType="application/vnd.openxmlformats-officedocument.drawingml.chart+xml"/>
  <Override PartName="/xl/charts/style73.xml" ContentType="application/vnd.ms-office.chartstyle+xml"/>
  <Override PartName="/xl/charts/colors73.xml" ContentType="application/vnd.ms-office.chartcolorstyle+xml"/>
  <Override PartName="/xl/charts/chart74.xml" ContentType="application/vnd.openxmlformats-officedocument.drawingml.chart+xml"/>
  <Override PartName="/xl/charts/style74.xml" ContentType="application/vnd.ms-office.chartstyle+xml"/>
  <Override PartName="/xl/charts/colors74.xml" ContentType="application/vnd.ms-office.chartcolorstyle+xml"/>
  <Override PartName="/xl/charts/chart75.xml" ContentType="application/vnd.openxmlformats-officedocument.drawingml.chart+xml"/>
  <Override PartName="/xl/charts/style75.xml" ContentType="application/vnd.ms-office.chartstyle+xml"/>
  <Override PartName="/xl/charts/colors75.xml" ContentType="application/vnd.ms-office.chartcolorstyle+xml"/>
  <Override PartName="/xl/charts/chart76.xml" ContentType="application/vnd.openxmlformats-officedocument.drawingml.chart+xml"/>
  <Override PartName="/xl/charts/style76.xml" ContentType="application/vnd.ms-office.chartstyle+xml"/>
  <Override PartName="/xl/charts/colors76.xml" ContentType="application/vnd.ms-office.chartcolorstyle+xml"/>
  <Override PartName="/xl/charts/chart77.xml" ContentType="application/vnd.openxmlformats-officedocument.drawingml.chart+xml"/>
  <Override PartName="/xl/charts/style77.xml" ContentType="application/vnd.ms-office.chartstyle+xml"/>
  <Override PartName="/xl/charts/colors77.xml" ContentType="application/vnd.ms-office.chartcolorstyle+xml"/>
  <Override PartName="/xl/charts/chart78.xml" ContentType="application/vnd.openxmlformats-officedocument.drawingml.chart+xml"/>
  <Override PartName="/xl/charts/style78.xml" ContentType="application/vnd.ms-office.chartstyle+xml"/>
  <Override PartName="/xl/charts/colors78.xml" ContentType="application/vnd.ms-office.chartcolorstyle+xml"/>
  <Override PartName="/xl/drawings/drawing12.xml" ContentType="application/vnd.openxmlformats-officedocument.drawing+xml"/>
  <Override PartName="/xl/charts/chart79.xml" ContentType="application/vnd.openxmlformats-officedocument.drawingml.chart+xml"/>
  <Override PartName="/xl/charts/style79.xml" ContentType="application/vnd.ms-office.chartstyle+xml"/>
  <Override PartName="/xl/charts/colors79.xml" ContentType="application/vnd.ms-office.chartcolorstyle+xml"/>
  <Override PartName="/xl/charts/chart80.xml" ContentType="application/vnd.openxmlformats-officedocument.drawingml.chart+xml"/>
  <Override PartName="/xl/charts/style80.xml" ContentType="application/vnd.ms-office.chartstyle+xml"/>
  <Override PartName="/xl/charts/colors80.xml" ContentType="application/vnd.ms-office.chartcolorstyle+xml"/>
  <Override PartName="/xl/charts/chart81.xml" ContentType="application/vnd.openxmlformats-officedocument.drawingml.chart+xml"/>
  <Override PartName="/xl/charts/style81.xml" ContentType="application/vnd.ms-office.chartstyle+xml"/>
  <Override PartName="/xl/charts/colors81.xml" ContentType="application/vnd.ms-office.chartcolorstyle+xml"/>
  <Override PartName="/xl/charts/chart82.xml" ContentType="application/vnd.openxmlformats-officedocument.drawingml.chart+xml"/>
  <Override PartName="/xl/charts/style82.xml" ContentType="application/vnd.ms-office.chartstyle+xml"/>
  <Override PartName="/xl/charts/colors82.xml" ContentType="application/vnd.ms-office.chartcolorstyle+xml"/>
  <Override PartName="/xl/charts/chart83.xml" ContentType="application/vnd.openxmlformats-officedocument.drawingml.chart+xml"/>
  <Override PartName="/xl/charts/style83.xml" ContentType="application/vnd.ms-office.chartstyle+xml"/>
  <Override PartName="/xl/charts/colors83.xml" ContentType="application/vnd.ms-office.chartcolorstyle+xml"/>
  <Override PartName="/xl/charts/chart84.xml" ContentType="application/vnd.openxmlformats-officedocument.drawingml.chart+xml"/>
  <Override PartName="/xl/charts/style84.xml" ContentType="application/vnd.ms-office.chartstyle+xml"/>
  <Override PartName="/xl/charts/colors84.xml" ContentType="application/vnd.ms-office.chartcolorstyle+xml"/>
  <Override PartName="/xl/charts/chart85.xml" ContentType="application/vnd.openxmlformats-officedocument.drawingml.chart+xml"/>
  <Override PartName="/xl/charts/style85.xml" ContentType="application/vnd.ms-office.chartstyle+xml"/>
  <Override PartName="/xl/charts/colors85.xml" ContentType="application/vnd.ms-office.chartcolorstyle+xml"/>
  <Override PartName="/xl/charts/chart86.xml" ContentType="application/vnd.openxmlformats-officedocument.drawingml.chart+xml"/>
  <Override PartName="/xl/charts/style86.xml" ContentType="application/vnd.ms-office.chartstyle+xml"/>
  <Override PartName="/xl/charts/colors86.xml" ContentType="application/vnd.ms-office.chartcolorstyle+xml"/>
  <Override PartName="/xl/charts/chart87.xml" ContentType="application/vnd.openxmlformats-officedocument.drawingml.chart+xml"/>
  <Override PartName="/xl/charts/style87.xml" ContentType="application/vnd.ms-office.chartstyle+xml"/>
  <Override PartName="/xl/charts/colors87.xml" ContentType="application/vnd.ms-office.chartcolorstyle+xml"/>
  <Override PartName="/xl/charts/chart88.xml" ContentType="application/vnd.openxmlformats-officedocument.drawingml.chart+xml"/>
  <Override PartName="/xl/charts/style88.xml" ContentType="application/vnd.ms-office.chartstyle+xml"/>
  <Override PartName="/xl/charts/colors88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C\Desktop\"/>
    </mc:Choice>
  </mc:AlternateContent>
  <xr:revisionPtr revIDLastSave="0" documentId="13_ncr:1_{5ACA02AF-28FC-4A70-8D35-199327284332}" xr6:coauthVersionLast="47" xr6:coauthVersionMax="47" xr10:uidLastSave="{00000000-0000-0000-0000-000000000000}"/>
  <bookViews>
    <workbookView xWindow="-120" yWindow="-120" windowWidth="38640" windowHeight="15840" firstSheet="4" activeTab="4" xr2:uid="{B0EA0D23-999A-4D2D-88D9-992F68E16944}"/>
  </bookViews>
  <sheets>
    <sheet name="Modo Padrão Isótopo 76" sheetId="1" r:id="rId1"/>
    <sheet name="Isótopo 76 KED com equação" sheetId="2" r:id="rId2"/>
    <sheet name="Isótopo 76 KED sem equação" sheetId="3" r:id="rId3"/>
    <sheet name="Modo Padrão Se 78" sheetId="10" r:id="rId4"/>
    <sheet name="Isótopo 78 KED com equação" sheetId="12" r:id="rId5"/>
    <sheet name="Isótopo 78 KED sem equação" sheetId="11" r:id="rId6"/>
    <sheet name="Modo Padrão Isótopo 80" sheetId="4" r:id="rId7"/>
    <sheet name="Isótopo 80 KED com equação" sheetId="5" r:id="rId8"/>
    <sheet name="Isótopo 80 KED sem equação" sheetId="6" r:id="rId9"/>
    <sheet name="Modo Padrão Isótopo 82" sheetId="7" r:id="rId10"/>
    <sheet name="Isótopo 82 KED com equação" sheetId="8" r:id="rId11"/>
    <sheet name="Isótopo 82 KED sem equação" sheetId="9" r:id="rId12"/>
  </sheets>
  <externalReferences>
    <externalReference r:id="rId13"/>
    <externalReference r:id="rId14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46" i="12" l="1"/>
  <c r="D146" i="12" s="1"/>
  <c r="R145" i="12"/>
  <c r="P145" i="12"/>
  <c r="O145" i="12"/>
  <c r="C145" i="12"/>
  <c r="D145" i="12" s="1"/>
  <c r="O144" i="12"/>
  <c r="P144" i="12" s="1"/>
  <c r="R144" i="12" s="1"/>
  <c r="D144" i="12"/>
  <c r="C144" i="12"/>
  <c r="O143" i="12"/>
  <c r="P143" i="12" s="1"/>
  <c r="R143" i="12" s="1"/>
  <c r="D143" i="12"/>
  <c r="C143" i="12"/>
  <c r="C142" i="12"/>
  <c r="D142" i="12" s="1"/>
  <c r="D141" i="12"/>
  <c r="C141" i="12"/>
  <c r="C140" i="12"/>
  <c r="D140" i="12" s="1"/>
  <c r="D131" i="12"/>
  <c r="C131" i="12"/>
  <c r="P130" i="12"/>
  <c r="R130" i="12" s="1"/>
  <c r="O130" i="12"/>
  <c r="C130" i="12"/>
  <c r="D130" i="12" s="1"/>
  <c r="R129" i="12"/>
  <c r="P129" i="12"/>
  <c r="O129" i="12"/>
  <c r="C129" i="12"/>
  <c r="D129" i="12" s="1"/>
  <c r="O128" i="12"/>
  <c r="P128" i="12" s="1"/>
  <c r="R128" i="12" s="1"/>
  <c r="D128" i="12"/>
  <c r="C128" i="12"/>
  <c r="C127" i="12"/>
  <c r="D127" i="12" s="1"/>
  <c r="D126" i="12"/>
  <c r="C126" i="12"/>
  <c r="C125" i="12"/>
  <c r="D125" i="12" s="1"/>
  <c r="D116" i="12"/>
  <c r="C116" i="12"/>
  <c r="O115" i="12"/>
  <c r="P115" i="12" s="1"/>
  <c r="R115" i="12" s="1"/>
  <c r="D115" i="12"/>
  <c r="C115" i="12"/>
  <c r="P114" i="12"/>
  <c r="R114" i="12" s="1"/>
  <c r="O114" i="12"/>
  <c r="C114" i="12"/>
  <c r="D114" i="12" s="1"/>
  <c r="R113" i="12"/>
  <c r="P113" i="12"/>
  <c r="O113" i="12"/>
  <c r="C113" i="12"/>
  <c r="D113" i="12" s="1"/>
  <c r="D112" i="12"/>
  <c r="C112" i="12"/>
  <c r="C111" i="12"/>
  <c r="D111" i="12" s="1"/>
  <c r="D110" i="12"/>
  <c r="C110" i="12"/>
  <c r="C101" i="12"/>
  <c r="D101" i="12" s="1"/>
  <c r="O100" i="12"/>
  <c r="P100" i="12" s="1"/>
  <c r="R100" i="12" s="1"/>
  <c r="D100" i="12"/>
  <c r="C100" i="12"/>
  <c r="O99" i="12"/>
  <c r="P99" i="12" s="1"/>
  <c r="R99" i="12" s="1"/>
  <c r="D99" i="12"/>
  <c r="C99" i="12"/>
  <c r="P98" i="12"/>
  <c r="R98" i="12" s="1"/>
  <c r="O98" i="12"/>
  <c r="C98" i="12"/>
  <c r="D98" i="12" s="1"/>
  <c r="D97" i="12"/>
  <c r="C97" i="12"/>
  <c r="C96" i="12"/>
  <c r="D96" i="12" s="1"/>
  <c r="D95" i="12"/>
  <c r="C95" i="12"/>
  <c r="C86" i="12"/>
  <c r="D86" i="12" s="1"/>
  <c r="R85" i="12"/>
  <c r="P85" i="12"/>
  <c r="O85" i="12"/>
  <c r="C85" i="12"/>
  <c r="D85" i="12" s="1"/>
  <c r="O84" i="12"/>
  <c r="P84" i="12" s="1"/>
  <c r="R84" i="12" s="1"/>
  <c r="D84" i="12"/>
  <c r="C84" i="12"/>
  <c r="O83" i="12"/>
  <c r="P83" i="12" s="1"/>
  <c r="R83" i="12" s="1"/>
  <c r="D83" i="12"/>
  <c r="C83" i="12"/>
  <c r="C82" i="12"/>
  <c r="D82" i="12" s="1"/>
  <c r="D81" i="12"/>
  <c r="C81" i="12"/>
  <c r="C80" i="12"/>
  <c r="D80" i="12" s="1"/>
  <c r="D71" i="12"/>
  <c r="C71" i="12"/>
  <c r="R70" i="12"/>
  <c r="O70" i="12"/>
  <c r="D70" i="12"/>
  <c r="C70" i="12"/>
  <c r="R69" i="12"/>
  <c r="O69" i="12"/>
  <c r="D69" i="12"/>
  <c r="C69" i="12"/>
  <c r="R68" i="12"/>
  <c r="O68" i="12"/>
  <c r="D68" i="12"/>
  <c r="C68" i="12"/>
  <c r="C67" i="12"/>
  <c r="D67" i="12" s="1"/>
  <c r="D66" i="12"/>
  <c r="C66" i="12"/>
  <c r="C65" i="12"/>
  <c r="D65" i="12" s="1"/>
  <c r="N57" i="12" l="1"/>
  <c r="O57" i="12" s="1"/>
  <c r="P57" i="12" s="1"/>
  <c r="N56" i="12"/>
  <c r="O56" i="12" s="1"/>
  <c r="P56" i="12" s="1"/>
  <c r="O55" i="12"/>
  <c r="P55" i="12" s="1"/>
  <c r="N55" i="12"/>
  <c r="C55" i="12"/>
  <c r="D55" i="12" s="1"/>
  <c r="N54" i="12"/>
  <c r="O54" i="12" s="1"/>
  <c r="P54" i="12" s="1"/>
  <c r="C54" i="12"/>
  <c r="D54" i="12" s="1"/>
  <c r="C53" i="12"/>
  <c r="D53" i="12" s="1"/>
  <c r="D52" i="12"/>
  <c r="C52" i="12"/>
  <c r="C51" i="12"/>
  <c r="D51" i="12" s="1"/>
  <c r="C50" i="12"/>
  <c r="D50" i="12" s="1"/>
  <c r="C49" i="12"/>
  <c r="D49" i="12" s="1"/>
  <c r="O42" i="12"/>
  <c r="P42" i="12" s="1"/>
  <c r="N42" i="12"/>
  <c r="O41" i="12"/>
  <c r="P41" i="12" s="1"/>
  <c r="N41" i="12"/>
  <c r="N40" i="12"/>
  <c r="O40" i="12" s="1"/>
  <c r="P40" i="12" s="1"/>
  <c r="D40" i="12"/>
  <c r="C40" i="12"/>
  <c r="N39" i="12"/>
  <c r="O39" i="12" s="1"/>
  <c r="P39" i="12" s="1"/>
  <c r="C39" i="12"/>
  <c r="D39" i="12" s="1"/>
  <c r="D38" i="12"/>
  <c r="C38" i="12"/>
  <c r="C37" i="12"/>
  <c r="D37" i="12" s="1"/>
  <c r="C36" i="12"/>
  <c r="D36" i="12" s="1"/>
  <c r="C35" i="12"/>
  <c r="D35" i="12" s="1"/>
  <c r="C34" i="12"/>
  <c r="D34" i="12" s="1"/>
  <c r="N27" i="12"/>
  <c r="O27" i="12" s="1"/>
  <c r="P27" i="12" s="1"/>
  <c r="N26" i="12"/>
  <c r="O26" i="12" s="1"/>
  <c r="P26" i="12" s="1"/>
  <c r="O25" i="12"/>
  <c r="P25" i="12" s="1"/>
  <c r="N25" i="12"/>
  <c r="C25" i="12"/>
  <c r="D25" i="12" s="1"/>
  <c r="N24" i="12"/>
  <c r="O24" i="12" s="1"/>
  <c r="P24" i="12" s="1"/>
  <c r="D24" i="12"/>
  <c r="C24" i="12"/>
  <c r="C23" i="12"/>
  <c r="D23" i="12" s="1"/>
  <c r="C22" i="12"/>
  <c r="D22" i="12" s="1"/>
  <c r="C21" i="12"/>
  <c r="D21" i="12" s="1"/>
  <c r="C20" i="12"/>
  <c r="D20" i="12" s="1"/>
  <c r="C19" i="12"/>
  <c r="D19" i="12" s="1"/>
  <c r="P12" i="12"/>
  <c r="O12" i="12"/>
  <c r="N12" i="12"/>
  <c r="N11" i="12"/>
  <c r="O11" i="12" s="1"/>
  <c r="P11" i="12" s="1"/>
  <c r="N10" i="12"/>
  <c r="O10" i="12" s="1"/>
  <c r="P10" i="12" s="1"/>
  <c r="D10" i="12"/>
  <c r="C10" i="12"/>
  <c r="O9" i="12"/>
  <c r="P9" i="12" s="1"/>
  <c r="N9" i="12"/>
  <c r="C9" i="12"/>
  <c r="D9" i="12" s="1"/>
  <c r="C8" i="12"/>
  <c r="D8" i="12" s="1"/>
  <c r="C7" i="12"/>
  <c r="D7" i="12" s="1"/>
  <c r="C6" i="12"/>
  <c r="D6" i="12" s="1"/>
  <c r="C5" i="12"/>
  <c r="D5" i="12" s="1"/>
  <c r="D4" i="12"/>
  <c r="C4" i="12"/>
  <c r="C278" i="11"/>
  <c r="D278" i="11" s="1"/>
  <c r="C277" i="11"/>
  <c r="D277" i="11" s="1"/>
  <c r="C276" i="11"/>
  <c r="D276" i="11" s="1"/>
  <c r="C275" i="11"/>
  <c r="D275" i="11" s="1"/>
  <c r="C274" i="11"/>
  <c r="D274" i="11" s="1"/>
  <c r="C273" i="11"/>
  <c r="D273" i="11" s="1"/>
  <c r="C272" i="11"/>
  <c r="D272" i="11" s="1"/>
  <c r="N266" i="11"/>
  <c r="O266" i="11" s="1"/>
  <c r="P266" i="11" s="1"/>
  <c r="N265" i="11"/>
  <c r="O265" i="11" s="1"/>
  <c r="P265" i="11" s="1"/>
  <c r="N264" i="11"/>
  <c r="O264" i="11" s="1"/>
  <c r="P264" i="11" s="1"/>
  <c r="I258" i="11"/>
  <c r="N252" i="11" s="1"/>
  <c r="O252" i="11" s="1"/>
  <c r="N253" i="11"/>
  <c r="O253" i="11" s="1"/>
  <c r="P253" i="11" s="1"/>
  <c r="N249" i="11"/>
  <c r="O249" i="11" s="1"/>
  <c r="P249" i="11" s="1"/>
  <c r="D249" i="11"/>
  <c r="C249" i="11"/>
  <c r="N248" i="11"/>
  <c r="O248" i="11" s="1"/>
  <c r="C248" i="11"/>
  <c r="D248" i="11" s="1"/>
  <c r="C247" i="11"/>
  <c r="D247" i="11" s="1"/>
  <c r="D246" i="11"/>
  <c r="C246" i="11"/>
  <c r="C245" i="11"/>
  <c r="D245" i="11" s="1"/>
  <c r="D244" i="11"/>
  <c r="C244" i="11"/>
  <c r="C243" i="11"/>
  <c r="D243" i="11" s="1"/>
  <c r="N237" i="11"/>
  <c r="O237" i="11" s="1"/>
  <c r="P237" i="11" s="1"/>
  <c r="O236" i="11"/>
  <c r="P236" i="11" s="1"/>
  <c r="N236" i="11"/>
  <c r="O235" i="11"/>
  <c r="P235" i="11" s="1"/>
  <c r="N235" i="11"/>
  <c r="N230" i="11"/>
  <c r="O230" i="11" s="1"/>
  <c r="P230" i="11" s="1"/>
  <c r="N229" i="11"/>
  <c r="O229" i="11" s="1"/>
  <c r="I229" i="11"/>
  <c r="N223" i="11" s="1"/>
  <c r="O223" i="11" s="1"/>
  <c r="P223" i="11" s="1"/>
  <c r="N226" i="11"/>
  <c r="O226" i="11" s="1"/>
  <c r="P226" i="11" s="1"/>
  <c r="N225" i="11"/>
  <c r="O225" i="11" s="1"/>
  <c r="N222" i="11"/>
  <c r="O222" i="11" s="1"/>
  <c r="N221" i="11"/>
  <c r="O221" i="11" s="1"/>
  <c r="P221" i="11" s="1"/>
  <c r="P219" i="11"/>
  <c r="O219" i="11"/>
  <c r="N219" i="11"/>
  <c r="C219" i="11"/>
  <c r="D219" i="11" s="1"/>
  <c r="N218" i="11"/>
  <c r="O218" i="11" s="1"/>
  <c r="C218" i="11"/>
  <c r="D218" i="11" s="1"/>
  <c r="D217" i="11"/>
  <c r="C217" i="11"/>
  <c r="D216" i="11"/>
  <c r="C216" i="11"/>
  <c r="D215" i="11"/>
  <c r="C215" i="11"/>
  <c r="C214" i="11"/>
  <c r="D214" i="11" s="1"/>
  <c r="C213" i="11"/>
  <c r="D213" i="11" s="1"/>
  <c r="N207" i="11"/>
  <c r="O207" i="11" s="1"/>
  <c r="P207" i="11" s="1"/>
  <c r="O206" i="11"/>
  <c r="P206" i="11" s="1"/>
  <c r="N206" i="11"/>
  <c r="N205" i="11"/>
  <c r="O205" i="11" s="1"/>
  <c r="P205" i="11" s="1"/>
  <c r="N201" i="11"/>
  <c r="O201" i="11" s="1"/>
  <c r="P201" i="11" s="1"/>
  <c r="N200" i="11"/>
  <c r="O200" i="11" s="1"/>
  <c r="P200" i="11" s="1"/>
  <c r="I200" i="11"/>
  <c r="N191" i="11" s="1"/>
  <c r="O191" i="11" s="1"/>
  <c r="P191" i="11" s="1"/>
  <c r="N197" i="11"/>
  <c r="O197" i="11" s="1"/>
  <c r="P197" i="11" s="1"/>
  <c r="N196" i="11"/>
  <c r="O196" i="11" s="1"/>
  <c r="P196" i="11" s="1"/>
  <c r="O193" i="11"/>
  <c r="P193" i="11" s="1"/>
  <c r="N193" i="11"/>
  <c r="O192" i="11"/>
  <c r="O194" i="11" s="1"/>
  <c r="P194" i="11" s="1"/>
  <c r="N192" i="11"/>
  <c r="N189" i="11"/>
  <c r="O189" i="11" s="1"/>
  <c r="P189" i="11" s="1"/>
  <c r="C189" i="11"/>
  <c r="D189" i="11" s="1"/>
  <c r="N188" i="11"/>
  <c r="O188" i="11" s="1"/>
  <c r="D188" i="11"/>
  <c r="C188" i="11"/>
  <c r="C187" i="11"/>
  <c r="D187" i="11" s="1"/>
  <c r="C186" i="11"/>
  <c r="D186" i="11" s="1"/>
  <c r="D185" i="11"/>
  <c r="C185" i="11"/>
  <c r="C184" i="11"/>
  <c r="D184" i="11" s="1"/>
  <c r="C183" i="11"/>
  <c r="D183" i="11" s="1"/>
  <c r="P177" i="11"/>
  <c r="O177" i="11"/>
  <c r="N177" i="11"/>
  <c r="N176" i="11"/>
  <c r="O176" i="11" s="1"/>
  <c r="P176" i="11" s="1"/>
  <c r="N175" i="11"/>
  <c r="O175" i="11" s="1"/>
  <c r="P175" i="11" s="1"/>
  <c r="I169" i="11"/>
  <c r="N163" i="11" s="1"/>
  <c r="O163" i="11" s="1"/>
  <c r="P163" i="11" s="1"/>
  <c r="N160" i="11"/>
  <c r="O160" i="11" s="1"/>
  <c r="D160" i="11"/>
  <c r="C160" i="11"/>
  <c r="P159" i="11"/>
  <c r="O159" i="11"/>
  <c r="N159" i="11"/>
  <c r="C159" i="11"/>
  <c r="D159" i="11" s="1"/>
  <c r="C158" i="11"/>
  <c r="D158" i="11" s="1"/>
  <c r="D157" i="11"/>
  <c r="C157" i="11"/>
  <c r="C156" i="11"/>
  <c r="D156" i="11" s="1"/>
  <c r="C155" i="11"/>
  <c r="D155" i="11" s="1"/>
  <c r="D154" i="11"/>
  <c r="C154" i="11"/>
  <c r="N148" i="11"/>
  <c r="O148" i="11" s="1"/>
  <c r="P148" i="11" s="1"/>
  <c r="O147" i="11"/>
  <c r="P147" i="11" s="1"/>
  <c r="N147" i="11"/>
  <c r="O146" i="11"/>
  <c r="P146" i="11" s="1"/>
  <c r="N146" i="11"/>
  <c r="N141" i="11"/>
  <c r="O141" i="11" s="1"/>
  <c r="P141" i="11" s="1"/>
  <c r="I141" i="11"/>
  <c r="N140" i="11" s="1"/>
  <c r="O140" i="11" s="1"/>
  <c r="N137" i="11"/>
  <c r="O137" i="11" s="1"/>
  <c r="P137" i="11" s="1"/>
  <c r="N136" i="11"/>
  <c r="O136" i="11" s="1"/>
  <c r="N133" i="11"/>
  <c r="O133" i="11" s="1"/>
  <c r="P133" i="11" s="1"/>
  <c r="N132" i="11"/>
  <c r="O132" i="11" s="1"/>
  <c r="P130" i="11"/>
  <c r="O130" i="11"/>
  <c r="N130" i="11"/>
  <c r="C130" i="11"/>
  <c r="D130" i="11" s="1"/>
  <c r="N129" i="11"/>
  <c r="O129" i="11" s="1"/>
  <c r="C129" i="11"/>
  <c r="D129" i="11" s="1"/>
  <c r="D128" i="11"/>
  <c r="C128" i="11"/>
  <c r="D127" i="11"/>
  <c r="C127" i="11"/>
  <c r="C126" i="11"/>
  <c r="D126" i="11" s="1"/>
  <c r="C125" i="11"/>
  <c r="D125" i="11" s="1"/>
  <c r="C124" i="11"/>
  <c r="D124" i="11" s="1"/>
  <c r="N118" i="11"/>
  <c r="O118" i="11" s="1"/>
  <c r="P118" i="11" s="1"/>
  <c r="O117" i="11"/>
  <c r="P117" i="11" s="1"/>
  <c r="N117" i="11"/>
  <c r="N116" i="11"/>
  <c r="O116" i="11" s="1"/>
  <c r="P116" i="11" s="1"/>
  <c r="N112" i="11"/>
  <c r="O112" i="11" s="1"/>
  <c r="P112" i="11" s="1"/>
  <c r="N111" i="11"/>
  <c r="O111" i="11" s="1"/>
  <c r="P111" i="11" s="1"/>
  <c r="I110" i="11"/>
  <c r="N102" i="11" s="1"/>
  <c r="O102" i="11" s="1"/>
  <c r="N108" i="11"/>
  <c r="O108" i="11" s="1"/>
  <c r="P108" i="11" s="1"/>
  <c r="N107" i="11"/>
  <c r="O107" i="11" s="1"/>
  <c r="P107" i="11" s="1"/>
  <c r="O104" i="11"/>
  <c r="P104" i="11" s="1"/>
  <c r="N104" i="11"/>
  <c r="O103" i="11"/>
  <c r="P103" i="11" s="1"/>
  <c r="N103" i="11"/>
  <c r="N100" i="11"/>
  <c r="O100" i="11" s="1"/>
  <c r="P100" i="11" s="1"/>
  <c r="C100" i="11"/>
  <c r="D100" i="11" s="1"/>
  <c r="N99" i="11"/>
  <c r="O99" i="11" s="1"/>
  <c r="D99" i="11"/>
  <c r="C99" i="11"/>
  <c r="C98" i="11"/>
  <c r="D98" i="11" s="1"/>
  <c r="C97" i="11"/>
  <c r="D97" i="11" s="1"/>
  <c r="D96" i="11"/>
  <c r="C96" i="11"/>
  <c r="C95" i="11"/>
  <c r="D95" i="11" s="1"/>
  <c r="C94" i="11"/>
  <c r="D94" i="11" s="1"/>
  <c r="N88" i="11"/>
  <c r="O88" i="11" s="1"/>
  <c r="P88" i="11" s="1"/>
  <c r="N87" i="11"/>
  <c r="O87" i="11" s="1"/>
  <c r="P87" i="11" s="1"/>
  <c r="N86" i="11"/>
  <c r="O86" i="11" s="1"/>
  <c r="P86" i="11" s="1"/>
  <c r="I80" i="11"/>
  <c r="N74" i="11" s="1"/>
  <c r="O74" i="11" s="1"/>
  <c r="P74" i="11" s="1"/>
  <c r="N70" i="11"/>
  <c r="O70" i="11" s="1"/>
  <c r="D70" i="11"/>
  <c r="C70" i="11"/>
  <c r="O69" i="11"/>
  <c r="P69" i="11" s="1"/>
  <c r="N69" i="11"/>
  <c r="C69" i="11"/>
  <c r="D69" i="11" s="1"/>
  <c r="C68" i="11"/>
  <c r="D68" i="11" s="1"/>
  <c r="D67" i="11"/>
  <c r="C67" i="11"/>
  <c r="D66" i="11"/>
  <c r="C66" i="11"/>
  <c r="C65" i="11"/>
  <c r="D65" i="11" s="1"/>
  <c r="D64" i="11"/>
  <c r="C64" i="11"/>
  <c r="O58" i="11"/>
  <c r="P58" i="11" s="1"/>
  <c r="N58" i="11"/>
  <c r="O57" i="11"/>
  <c r="P57" i="11" s="1"/>
  <c r="N57" i="11"/>
  <c r="P56" i="11"/>
  <c r="O56" i="11"/>
  <c r="N56" i="11"/>
  <c r="N52" i="11"/>
  <c r="O52" i="11" s="1"/>
  <c r="P52" i="11" s="1"/>
  <c r="I52" i="11"/>
  <c r="N46" i="11" s="1"/>
  <c r="O46" i="11" s="1"/>
  <c r="O51" i="11"/>
  <c r="P51" i="11" s="1"/>
  <c r="N51" i="11"/>
  <c r="N48" i="11"/>
  <c r="O48" i="11" s="1"/>
  <c r="P48" i="11" s="1"/>
  <c r="N47" i="11"/>
  <c r="O47" i="11" s="1"/>
  <c r="P47" i="11" s="1"/>
  <c r="N44" i="11"/>
  <c r="O44" i="11" s="1"/>
  <c r="P44" i="11" s="1"/>
  <c r="N43" i="11"/>
  <c r="O43" i="11" s="1"/>
  <c r="P43" i="11" s="1"/>
  <c r="N42" i="11"/>
  <c r="O42" i="11" s="1"/>
  <c r="O40" i="11"/>
  <c r="P40" i="11" s="1"/>
  <c r="N40" i="11"/>
  <c r="C40" i="11"/>
  <c r="D40" i="11" s="1"/>
  <c r="N39" i="11"/>
  <c r="O39" i="11" s="1"/>
  <c r="C39" i="11"/>
  <c r="D39" i="11" s="1"/>
  <c r="D38" i="11"/>
  <c r="C38" i="11"/>
  <c r="C37" i="11"/>
  <c r="D37" i="11" s="1"/>
  <c r="C36" i="11"/>
  <c r="D36" i="11" s="1"/>
  <c r="D35" i="11"/>
  <c r="C35" i="11"/>
  <c r="C34" i="11"/>
  <c r="D34" i="11" s="1"/>
  <c r="O28" i="11"/>
  <c r="P28" i="11" s="1"/>
  <c r="N28" i="11"/>
  <c r="N27" i="11"/>
  <c r="O27" i="11" s="1"/>
  <c r="P27" i="11" s="1"/>
  <c r="N26" i="11"/>
  <c r="O26" i="11" s="1"/>
  <c r="P26" i="11" s="1"/>
  <c r="N22" i="11"/>
  <c r="O22" i="11" s="1"/>
  <c r="P22" i="11" s="1"/>
  <c r="I21" i="11"/>
  <c r="N13" i="11" s="1"/>
  <c r="O13" i="11" s="1"/>
  <c r="P13" i="11" s="1"/>
  <c r="N20" i="11"/>
  <c r="O20" i="11" s="1"/>
  <c r="N18" i="11"/>
  <c r="O18" i="11" s="1"/>
  <c r="P18" i="11" s="1"/>
  <c r="N16" i="11"/>
  <c r="O16" i="11" s="1"/>
  <c r="O14" i="11"/>
  <c r="P14" i="11" s="1"/>
  <c r="N14" i="11"/>
  <c r="N10" i="11"/>
  <c r="O10" i="11" s="1"/>
  <c r="P10" i="11" s="1"/>
  <c r="C10" i="11"/>
  <c r="D10" i="11" s="1"/>
  <c r="N9" i="11"/>
  <c r="O9" i="11" s="1"/>
  <c r="D9" i="11"/>
  <c r="C9" i="11"/>
  <c r="C8" i="11"/>
  <c r="D8" i="11" s="1"/>
  <c r="C7" i="11"/>
  <c r="D7" i="11" s="1"/>
  <c r="D6" i="11"/>
  <c r="C6" i="11"/>
  <c r="D5" i="11"/>
  <c r="C5" i="11"/>
  <c r="C4" i="11"/>
  <c r="D4" i="11" s="1"/>
  <c r="N60" i="10"/>
  <c r="O60" i="10" s="1"/>
  <c r="P60" i="10" s="1"/>
  <c r="N59" i="10"/>
  <c r="O59" i="10" s="1"/>
  <c r="P59" i="10" s="1"/>
  <c r="N58" i="10"/>
  <c r="O58" i="10" s="1"/>
  <c r="P58" i="10" s="1"/>
  <c r="I52" i="10"/>
  <c r="N46" i="10" s="1"/>
  <c r="O46" i="10" s="1"/>
  <c r="P46" i="10" s="1"/>
  <c r="N42" i="10"/>
  <c r="O42" i="10" s="1"/>
  <c r="P42" i="10" s="1"/>
  <c r="N41" i="10"/>
  <c r="O41" i="10" s="1"/>
  <c r="C41" i="10"/>
  <c r="D41" i="10" s="1"/>
  <c r="O40" i="10"/>
  <c r="P40" i="10" s="1"/>
  <c r="N40" i="10"/>
  <c r="D40" i="10"/>
  <c r="C40" i="10"/>
  <c r="C39" i="10"/>
  <c r="D39" i="10" s="1"/>
  <c r="C38" i="10"/>
  <c r="D38" i="10" s="1"/>
  <c r="D37" i="10"/>
  <c r="C37" i="10"/>
  <c r="C36" i="10"/>
  <c r="D36" i="10" s="1"/>
  <c r="D35" i="10"/>
  <c r="C35" i="10"/>
  <c r="N29" i="10"/>
  <c r="O29" i="10" s="1"/>
  <c r="P29" i="10" s="1"/>
  <c r="N28" i="10"/>
  <c r="O28" i="10" s="1"/>
  <c r="P28" i="10" s="1"/>
  <c r="N27" i="10"/>
  <c r="O27" i="10" s="1"/>
  <c r="P27" i="10" s="1"/>
  <c r="O23" i="10"/>
  <c r="P23" i="10" s="1"/>
  <c r="N23" i="10"/>
  <c r="I21" i="10"/>
  <c r="N22" i="10" s="1"/>
  <c r="O22" i="10" s="1"/>
  <c r="P22" i="10" s="1"/>
  <c r="O19" i="10"/>
  <c r="P19" i="10" s="1"/>
  <c r="N19" i="10"/>
  <c r="N15" i="10"/>
  <c r="O15" i="10" s="1"/>
  <c r="P15" i="10" s="1"/>
  <c r="N14" i="10"/>
  <c r="O14" i="10" s="1"/>
  <c r="P14" i="10" s="1"/>
  <c r="P11" i="10"/>
  <c r="O11" i="10"/>
  <c r="O10" i="10"/>
  <c r="O12" i="10" s="1"/>
  <c r="P12" i="10" s="1"/>
  <c r="C10" i="10"/>
  <c r="D10" i="10" s="1"/>
  <c r="P9" i="10"/>
  <c r="O9" i="10"/>
  <c r="C9" i="10"/>
  <c r="D9" i="10" s="1"/>
  <c r="C8" i="10"/>
  <c r="D8" i="10" s="1"/>
  <c r="D7" i="10"/>
  <c r="C7" i="10"/>
  <c r="C6" i="10"/>
  <c r="D6" i="10" s="1"/>
  <c r="C5" i="10"/>
  <c r="D5" i="10" s="1"/>
  <c r="D4" i="10"/>
  <c r="C4" i="10"/>
  <c r="P225" i="8"/>
  <c r="P239" i="9"/>
  <c r="P236" i="9"/>
  <c r="P237" i="9"/>
  <c r="P235" i="9"/>
  <c r="O237" i="9"/>
  <c r="O236" i="9"/>
  <c r="O235" i="9"/>
  <c r="P232" i="9"/>
  <c r="P233" i="9"/>
  <c r="P231" i="9"/>
  <c r="P228" i="9"/>
  <c r="P229" i="9"/>
  <c r="P227" i="9"/>
  <c r="P225" i="9"/>
  <c r="O229" i="9"/>
  <c r="O228" i="9"/>
  <c r="O227" i="9"/>
  <c r="P215" i="9"/>
  <c r="P212" i="9"/>
  <c r="P213" i="9"/>
  <c r="P211" i="9"/>
  <c r="P208" i="9"/>
  <c r="P209" i="9"/>
  <c r="P207" i="9"/>
  <c r="O209" i="9"/>
  <c r="O208" i="9"/>
  <c r="O207" i="9"/>
  <c r="P204" i="9"/>
  <c r="P205" i="9"/>
  <c r="P203" i="9"/>
  <c r="P201" i="9"/>
  <c r="P191" i="9"/>
  <c r="P188" i="9"/>
  <c r="P189" i="9"/>
  <c r="P187" i="9"/>
  <c r="O189" i="9"/>
  <c r="O188" i="9"/>
  <c r="O187" i="9"/>
  <c r="P184" i="9"/>
  <c r="P185" i="9"/>
  <c r="P183" i="9"/>
  <c r="P180" i="9"/>
  <c r="P181" i="9"/>
  <c r="P179" i="9"/>
  <c r="P177" i="9"/>
  <c r="P167" i="9"/>
  <c r="P164" i="9"/>
  <c r="P165" i="9"/>
  <c r="P166" i="9"/>
  <c r="P163" i="9"/>
  <c r="P160" i="9"/>
  <c r="P161" i="9"/>
  <c r="P159" i="9"/>
  <c r="P156" i="9"/>
  <c r="P157" i="9"/>
  <c r="P155" i="9"/>
  <c r="P153" i="9"/>
  <c r="P143" i="9"/>
  <c r="P140" i="9"/>
  <c r="P141" i="9"/>
  <c r="P139" i="9"/>
  <c r="P136" i="9"/>
  <c r="P137" i="9"/>
  <c r="P135" i="9"/>
  <c r="O137" i="9"/>
  <c r="O136" i="9"/>
  <c r="O135" i="9"/>
  <c r="P132" i="9"/>
  <c r="P133" i="9"/>
  <c r="O133" i="9"/>
  <c r="O132" i="9"/>
  <c r="O131" i="9"/>
  <c r="P131" i="9" s="1"/>
  <c r="P129" i="9"/>
  <c r="P119" i="9"/>
  <c r="P115" i="9"/>
  <c r="P116" i="9"/>
  <c r="P117" i="9"/>
  <c r="O117" i="9"/>
  <c r="O116" i="9"/>
  <c r="O115" i="9"/>
  <c r="P112" i="9"/>
  <c r="P113" i="9"/>
  <c r="P111" i="9"/>
  <c r="P108" i="9"/>
  <c r="P109" i="9"/>
  <c r="P107" i="9"/>
  <c r="O108" i="9"/>
  <c r="O107" i="9"/>
  <c r="P105" i="9"/>
  <c r="P95" i="9"/>
  <c r="P95" i="8"/>
  <c r="P91" i="8"/>
  <c r="P92" i="9"/>
  <c r="P93" i="9"/>
  <c r="P91" i="9"/>
  <c r="O93" i="9"/>
  <c r="P88" i="9"/>
  <c r="P89" i="9"/>
  <c r="P87" i="9"/>
  <c r="P84" i="9"/>
  <c r="P85" i="9"/>
  <c r="P83" i="9"/>
  <c r="O85" i="9"/>
  <c r="O84" i="9"/>
  <c r="O83" i="9"/>
  <c r="P81" i="9"/>
  <c r="P59" i="9"/>
  <c r="P71" i="9"/>
  <c r="P68" i="9"/>
  <c r="P69" i="9"/>
  <c r="P70" i="9"/>
  <c r="P67" i="9"/>
  <c r="O69" i="9"/>
  <c r="O68" i="9"/>
  <c r="O67" i="9"/>
  <c r="P64" i="9"/>
  <c r="P65" i="9"/>
  <c r="P63" i="9"/>
  <c r="O65" i="9"/>
  <c r="O64" i="9"/>
  <c r="O63" i="9"/>
  <c r="P60" i="9"/>
  <c r="P61" i="9"/>
  <c r="O61" i="9"/>
  <c r="P57" i="9"/>
  <c r="P47" i="9"/>
  <c r="P44" i="9"/>
  <c r="P45" i="9"/>
  <c r="P43" i="9"/>
  <c r="O45" i="9"/>
  <c r="O44" i="9"/>
  <c r="O43" i="9"/>
  <c r="P40" i="9"/>
  <c r="P41" i="9"/>
  <c r="P39" i="9"/>
  <c r="O41" i="9"/>
  <c r="O40" i="9"/>
  <c r="O39" i="9"/>
  <c r="P36" i="9"/>
  <c r="P37" i="9"/>
  <c r="P35" i="9"/>
  <c r="O37" i="9"/>
  <c r="O36" i="9"/>
  <c r="O35" i="9"/>
  <c r="P33" i="9"/>
  <c r="P23" i="9"/>
  <c r="P20" i="9"/>
  <c r="P21" i="9"/>
  <c r="P19" i="9"/>
  <c r="P16" i="9"/>
  <c r="P17" i="9"/>
  <c r="P15" i="9"/>
  <c r="O15" i="9"/>
  <c r="O16" i="9"/>
  <c r="O17" i="9"/>
  <c r="P12" i="9"/>
  <c r="P13" i="9"/>
  <c r="P11" i="9"/>
  <c r="O13" i="9"/>
  <c r="O12" i="9"/>
  <c r="O11" i="9"/>
  <c r="P9" i="9"/>
  <c r="O239" i="9"/>
  <c r="Q239" i="9" s="1"/>
  <c r="H236" i="9"/>
  <c r="O225" i="9"/>
  <c r="Q225" i="9" s="1"/>
  <c r="D225" i="9"/>
  <c r="D224" i="9"/>
  <c r="D223" i="9"/>
  <c r="D222" i="9"/>
  <c r="D221" i="9"/>
  <c r="D220" i="9"/>
  <c r="O215" i="9"/>
  <c r="Q215" i="9" s="1"/>
  <c r="H212" i="9"/>
  <c r="O205" i="9" s="1"/>
  <c r="Q205" i="9" s="1"/>
  <c r="O201" i="9"/>
  <c r="Q201" i="9" s="1"/>
  <c r="D201" i="9"/>
  <c r="D200" i="9"/>
  <c r="D199" i="9"/>
  <c r="D198" i="9"/>
  <c r="D197" i="9"/>
  <c r="D196" i="9"/>
  <c r="O191" i="9"/>
  <c r="Q191" i="9" s="1"/>
  <c r="H188" i="9"/>
  <c r="O180" i="9" s="1"/>
  <c r="Q180" i="9" s="1"/>
  <c r="O177" i="9"/>
  <c r="Q177" i="9" s="1"/>
  <c r="D177" i="9"/>
  <c r="D176" i="9"/>
  <c r="D175" i="9"/>
  <c r="D174" i="9"/>
  <c r="D173" i="9"/>
  <c r="D172" i="9"/>
  <c r="O167" i="9"/>
  <c r="H164" i="9"/>
  <c r="O165" i="9" s="1"/>
  <c r="Q165" i="9" s="1"/>
  <c r="O153" i="9"/>
  <c r="Q153" i="9" s="1"/>
  <c r="D153" i="9"/>
  <c r="D152" i="9"/>
  <c r="D151" i="9"/>
  <c r="D150" i="9"/>
  <c r="D149" i="9"/>
  <c r="D148" i="9"/>
  <c r="O143" i="9"/>
  <c r="Q143" i="9" s="1"/>
  <c r="H140" i="9"/>
  <c r="Q132" i="9" s="1"/>
  <c r="O129" i="9"/>
  <c r="Q129" i="9" s="1"/>
  <c r="D129" i="9"/>
  <c r="D128" i="9"/>
  <c r="D127" i="9"/>
  <c r="D126" i="9"/>
  <c r="D125" i="9"/>
  <c r="D124" i="9"/>
  <c r="O119" i="9"/>
  <c r="Q119" i="9" s="1"/>
  <c r="H116" i="9"/>
  <c r="Q117" i="9" s="1"/>
  <c r="O105" i="9"/>
  <c r="Q105" i="9" s="1"/>
  <c r="D105" i="9"/>
  <c r="D104" i="9"/>
  <c r="D103" i="9"/>
  <c r="D102" i="9"/>
  <c r="D101" i="9"/>
  <c r="D100" i="9"/>
  <c r="O95" i="9"/>
  <c r="Q95" i="9" s="1"/>
  <c r="H92" i="9"/>
  <c r="O91" i="9" s="1"/>
  <c r="O81" i="9"/>
  <c r="Q81" i="9" s="1"/>
  <c r="D81" i="9"/>
  <c r="D80" i="9"/>
  <c r="D79" i="9"/>
  <c r="D78" i="9"/>
  <c r="D77" i="9"/>
  <c r="D76" i="9"/>
  <c r="O71" i="9"/>
  <c r="H68" i="9"/>
  <c r="O57" i="9"/>
  <c r="Q57" i="9" s="1"/>
  <c r="D57" i="9"/>
  <c r="D56" i="9"/>
  <c r="D55" i="9"/>
  <c r="D54" i="9"/>
  <c r="D53" i="9"/>
  <c r="D52" i="9"/>
  <c r="O47" i="9"/>
  <c r="Q47" i="9" s="1"/>
  <c r="H44" i="9"/>
  <c r="Q37" i="9" s="1"/>
  <c r="O33" i="9"/>
  <c r="Q33" i="9" s="1"/>
  <c r="D33" i="9"/>
  <c r="D32" i="9"/>
  <c r="D31" i="9"/>
  <c r="D30" i="9"/>
  <c r="D29" i="9"/>
  <c r="D28" i="9"/>
  <c r="O23" i="9"/>
  <c r="H20" i="9"/>
  <c r="O21" i="9" s="1"/>
  <c r="Q21" i="9" s="1"/>
  <c r="O9" i="9"/>
  <c r="Q9" i="9" s="1"/>
  <c r="D9" i="9"/>
  <c r="D8" i="9"/>
  <c r="D7" i="9"/>
  <c r="D6" i="9"/>
  <c r="D5" i="9"/>
  <c r="D4" i="9"/>
  <c r="P239" i="8"/>
  <c r="P236" i="8"/>
  <c r="P237" i="8"/>
  <c r="P235" i="8"/>
  <c r="P232" i="8"/>
  <c r="P233" i="8"/>
  <c r="P231" i="8"/>
  <c r="O233" i="8"/>
  <c r="O232" i="8"/>
  <c r="O231" i="8"/>
  <c r="P228" i="8"/>
  <c r="P229" i="8"/>
  <c r="P227" i="8"/>
  <c r="O229" i="8"/>
  <c r="O228" i="8"/>
  <c r="O227" i="8"/>
  <c r="O239" i="8"/>
  <c r="Q239" i="8" s="1"/>
  <c r="O225" i="8"/>
  <c r="Q225" i="8" s="1"/>
  <c r="P215" i="8"/>
  <c r="P212" i="8"/>
  <c r="P213" i="8"/>
  <c r="P211" i="8"/>
  <c r="P209" i="8"/>
  <c r="P208" i="8"/>
  <c r="P207" i="8"/>
  <c r="P204" i="8"/>
  <c r="P205" i="8"/>
  <c r="P203" i="8"/>
  <c r="P201" i="8"/>
  <c r="O215" i="8"/>
  <c r="Q215" i="8" s="1"/>
  <c r="O201" i="8"/>
  <c r="Q201" i="8" s="1"/>
  <c r="P191" i="8"/>
  <c r="P188" i="8"/>
  <c r="P189" i="8"/>
  <c r="P187" i="8"/>
  <c r="P184" i="8"/>
  <c r="P185" i="8"/>
  <c r="P183" i="8"/>
  <c r="P180" i="8"/>
  <c r="P181" i="8"/>
  <c r="P179" i="8"/>
  <c r="P177" i="8"/>
  <c r="O191" i="8"/>
  <c r="Q191" i="8" s="1"/>
  <c r="O177" i="8"/>
  <c r="Q177" i="8" s="1"/>
  <c r="P167" i="8"/>
  <c r="P164" i="8"/>
  <c r="P165" i="8"/>
  <c r="P163" i="8"/>
  <c r="P160" i="8"/>
  <c r="P161" i="8"/>
  <c r="P159" i="8"/>
  <c r="P156" i="8"/>
  <c r="P157" i="8"/>
  <c r="P155" i="8"/>
  <c r="O157" i="8"/>
  <c r="O156" i="8"/>
  <c r="O155" i="8"/>
  <c r="P153" i="8"/>
  <c r="O167" i="8"/>
  <c r="Q167" i="8" s="1"/>
  <c r="O153" i="8"/>
  <c r="Q153" i="8" s="1"/>
  <c r="P143" i="8"/>
  <c r="P140" i="8"/>
  <c r="P141" i="8"/>
  <c r="P139" i="8"/>
  <c r="O141" i="8"/>
  <c r="O140" i="8"/>
  <c r="O139" i="8"/>
  <c r="P136" i="8"/>
  <c r="P137" i="8"/>
  <c r="P135" i="8"/>
  <c r="P132" i="8"/>
  <c r="P133" i="8"/>
  <c r="P131" i="8"/>
  <c r="O133" i="8"/>
  <c r="O132" i="8"/>
  <c r="O131" i="8"/>
  <c r="P129" i="8"/>
  <c r="O143" i="8"/>
  <c r="Q143" i="8" s="1"/>
  <c r="O129" i="8"/>
  <c r="P119" i="8"/>
  <c r="P116" i="8"/>
  <c r="P117" i="8"/>
  <c r="P115" i="8"/>
  <c r="O117" i="8"/>
  <c r="O116" i="8"/>
  <c r="O115" i="8"/>
  <c r="P112" i="8"/>
  <c r="P113" i="8"/>
  <c r="P105" i="8"/>
  <c r="P107" i="8"/>
  <c r="P111" i="8"/>
  <c r="O113" i="8"/>
  <c r="O112" i="8"/>
  <c r="O111" i="8"/>
  <c r="P108" i="8"/>
  <c r="P109" i="8"/>
  <c r="O109" i="8"/>
  <c r="O108" i="8"/>
  <c r="O107" i="8"/>
  <c r="O119" i="8"/>
  <c r="Q119" i="8" s="1"/>
  <c r="Q117" i="8"/>
  <c r="Q116" i="8"/>
  <c r="Q113" i="8"/>
  <c r="Q112" i="8"/>
  <c r="Q109" i="8"/>
  <c r="Q108" i="8"/>
  <c r="O105" i="8"/>
  <c r="Q105" i="8" s="1"/>
  <c r="P92" i="8"/>
  <c r="P93" i="8"/>
  <c r="O93" i="8"/>
  <c r="O92" i="8"/>
  <c r="O91" i="8"/>
  <c r="P88" i="8"/>
  <c r="P89" i="8"/>
  <c r="P87" i="8"/>
  <c r="O89" i="8"/>
  <c r="Q89" i="8" s="1"/>
  <c r="O88" i="8"/>
  <c r="O87" i="8"/>
  <c r="P84" i="8"/>
  <c r="P85" i="8"/>
  <c r="Q85" i="8" s="1"/>
  <c r="P83" i="8"/>
  <c r="O85" i="8"/>
  <c r="O84" i="8"/>
  <c r="O83" i="8"/>
  <c r="P81" i="8"/>
  <c r="O95" i="8"/>
  <c r="Q95" i="8" s="1"/>
  <c r="Q93" i="8"/>
  <c r="Q92" i="8"/>
  <c r="Q88" i="8"/>
  <c r="Q84" i="8"/>
  <c r="O81" i="8"/>
  <c r="P71" i="8"/>
  <c r="P143" i="3"/>
  <c r="P140" i="3"/>
  <c r="P141" i="3"/>
  <c r="P139" i="3"/>
  <c r="P136" i="3"/>
  <c r="P137" i="3"/>
  <c r="P135" i="3"/>
  <c r="P132" i="3"/>
  <c r="P133" i="3"/>
  <c r="P131" i="3"/>
  <c r="P129" i="3"/>
  <c r="P143" i="2"/>
  <c r="P140" i="2"/>
  <c r="P141" i="2"/>
  <c r="P139" i="2"/>
  <c r="P136" i="2"/>
  <c r="P137" i="2"/>
  <c r="P135" i="2"/>
  <c r="P132" i="2"/>
  <c r="P133" i="2"/>
  <c r="P131" i="2"/>
  <c r="P129" i="2"/>
  <c r="P119" i="2"/>
  <c r="P116" i="2"/>
  <c r="P117" i="2"/>
  <c r="P115" i="2"/>
  <c r="P112" i="2"/>
  <c r="P113" i="2"/>
  <c r="P111" i="2"/>
  <c r="P109" i="2"/>
  <c r="P108" i="2"/>
  <c r="P107" i="2"/>
  <c r="P105" i="2"/>
  <c r="P68" i="8"/>
  <c r="P69" i="8"/>
  <c r="P67" i="8"/>
  <c r="O69" i="8"/>
  <c r="O68" i="8"/>
  <c r="O67" i="8"/>
  <c r="P64" i="8"/>
  <c r="P65" i="8"/>
  <c r="P63" i="8"/>
  <c r="O65" i="8"/>
  <c r="O64" i="8"/>
  <c r="O63" i="8"/>
  <c r="P60" i="8"/>
  <c r="Q60" i="8" s="1"/>
  <c r="P61" i="8"/>
  <c r="P59" i="8"/>
  <c r="O61" i="8"/>
  <c r="O60" i="8"/>
  <c r="O59" i="8"/>
  <c r="P57" i="8"/>
  <c r="O71" i="8"/>
  <c r="Q71" i="8" s="1"/>
  <c r="Q69" i="8"/>
  <c r="Q68" i="8"/>
  <c r="Q65" i="8"/>
  <c r="Q64" i="8"/>
  <c r="P66" i="8"/>
  <c r="Q66" i="8" s="1"/>
  <c r="Q61" i="8"/>
  <c r="O57" i="8"/>
  <c r="P47" i="8"/>
  <c r="P44" i="8"/>
  <c r="P45" i="8"/>
  <c r="P43" i="8"/>
  <c r="O45" i="8"/>
  <c r="O44" i="8"/>
  <c r="O43" i="8"/>
  <c r="P40" i="8"/>
  <c r="P41" i="8"/>
  <c r="P39" i="8"/>
  <c r="O41" i="8"/>
  <c r="O40" i="8"/>
  <c r="O39" i="8"/>
  <c r="P36" i="8"/>
  <c r="P37" i="8"/>
  <c r="P35" i="8"/>
  <c r="O37" i="8"/>
  <c r="Q37" i="8" s="1"/>
  <c r="O36" i="8"/>
  <c r="O35" i="8"/>
  <c r="P33" i="8"/>
  <c r="O47" i="8"/>
  <c r="Q47" i="8" s="1"/>
  <c r="Q45" i="8"/>
  <c r="Q44" i="8"/>
  <c r="Q41" i="8"/>
  <c r="Q40" i="8"/>
  <c r="Q36" i="8"/>
  <c r="O33" i="8"/>
  <c r="Q33" i="8" s="1"/>
  <c r="P23" i="8"/>
  <c r="P20" i="8"/>
  <c r="P21" i="8"/>
  <c r="P19" i="8"/>
  <c r="O21" i="8"/>
  <c r="O20" i="8"/>
  <c r="O19" i="8"/>
  <c r="P16" i="8"/>
  <c r="P17" i="8"/>
  <c r="P15" i="8"/>
  <c r="O17" i="8"/>
  <c r="Q17" i="8" s="1"/>
  <c r="O16" i="8"/>
  <c r="Q16" i="8" s="1"/>
  <c r="O15" i="8"/>
  <c r="P13" i="8"/>
  <c r="Q13" i="8" s="1"/>
  <c r="P12" i="8"/>
  <c r="Q12" i="8" s="1"/>
  <c r="P11" i="8"/>
  <c r="O13" i="8"/>
  <c r="O12" i="8"/>
  <c r="O11" i="8"/>
  <c r="P9" i="8"/>
  <c r="O23" i="8"/>
  <c r="Q23" i="8" s="1"/>
  <c r="Q21" i="8"/>
  <c r="Q20" i="8"/>
  <c r="O9" i="8"/>
  <c r="Q9" i="8" s="1"/>
  <c r="H234" i="8"/>
  <c r="O237" i="8" s="1"/>
  <c r="Q237" i="8" s="1"/>
  <c r="D225" i="8"/>
  <c r="D224" i="8"/>
  <c r="D223" i="8"/>
  <c r="D222" i="8"/>
  <c r="D221" i="8"/>
  <c r="D220" i="8"/>
  <c r="H210" i="8"/>
  <c r="O213" i="8" s="1"/>
  <c r="Q213" i="8" s="1"/>
  <c r="D201" i="8"/>
  <c r="D200" i="8"/>
  <c r="D199" i="8"/>
  <c r="D198" i="8"/>
  <c r="D197" i="8"/>
  <c r="D196" i="8"/>
  <c r="H186" i="8"/>
  <c r="O179" i="8" s="1"/>
  <c r="D177" i="8"/>
  <c r="D176" i="8"/>
  <c r="D175" i="8"/>
  <c r="D174" i="8"/>
  <c r="D173" i="8"/>
  <c r="D172" i="8"/>
  <c r="H162" i="8"/>
  <c r="D153" i="8"/>
  <c r="D152" i="8"/>
  <c r="D151" i="8"/>
  <c r="D150" i="8"/>
  <c r="D149" i="8"/>
  <c r="D148" i="8"/>
  <c r="H138" i="8"/>
  <c r="Q141" i="8" s="1"/>
  <c r="D129" i="8"/>
  <c r="D128" i="8"/>
  <c r="D127" i="8"/>
  <c r="D126" i="8"/>
  <c r="D125" i="8"/>
  <c r="D124" i="8"/>
  <c r="H114" i="8"/>
  <c r="D105" i="8"/>
  <c r="D104" i="8"/>
  <c r="D103" i="8"/>
  <c r="D102" i="8"/>
  <c r="D101" i="8"/>
  <c r="D100" i="8"/>
  <c r="H90" i="8"/>
  <c r="D81" i="8"/>
  <c r="D80" i="8"/>
  <c r="D79" i="8"/>
  <c r="D78" i="8"/>
  <c r="D77" i="8"/>
  <c r="D76" i="8"/>
  <c r="H65" i="8"/>
  <c r="D57" i="8"/>
  <c r="D56" i="8"/>
  <c r="D55" i="8"/>
  <c r="D54" i="8"/>
  <c r="D53" i="8"/>
  <c r="D52" i="8"/>
  <c r="H42" i="8"/>
  <c r="D33" i="8"/>
  <c r="D32" i="8"/>
  <c r="D31" i="8"/>
  <c r="D30" i="8"/>
  <c r="D29" i="8"/>
  <c r="D28" i="8"/>
  <c r="H20" i="8"/>
  <c r="D9" i="8"/>
  <c r="D8" i="8"/>
  <c r="D7" i="8"/>
  <c r="D6" i="8"/>
  <c r="D5" i="8"/>
  <c r="D4" i="8"/>
  <c r="P49" i="7"/>
  <c r="P46" i="7"/>
  <c r="P47" i="7"/>
  <c r="P45" i="7"/>
  <c r="O47" i="7"/>
  <c r="O46" i="7"/>
  <c r="O45" i="7"/>
  <c r="P42" i="7"/>
  <c r="P43" i="7"/>
  <c r="P41" i="7"/>
  <c r="O43" i="7"/>
  <c r="O42" i="7"/>
  <c r="O41" i="7"/>
  <c r="P44" i="7" s="1"/>
  <c r="Q44" i="7" s="1"/>
  <c r="P38" i="7"/>
  <c r="P39" i="7"/>
  <c r="P37" i="7"/>
  <c r="O39" i="7"/>
  <c r="O38" i="7"/>
  <c r="O37" i="7"/>
  <c r="P35" i="7"/>
  <c r="O49" i="7"/>
  <c r="Q49" i="7" s="1"/>
  <c r="Q47" i="7"/>
  <c r="Q46" i="7"/>
  <c r="Q43" i="7"/>
  <c r="Q42" i="7"/>
  <c r="Q39" i="7"/>
  <c r="O35" i="7"/>
  <c r="P23" i="7"/>
  <c r="P20" i="7"/>
  <c r="P21" i="7"/>
  <c r="P19" i="7"/>
  <c r="O21" i="7"/>
  <c r="O20" i="7"/>
  <c r="O19" i="7"/>
  <c r="P16" i="7"/>
  <c r="P17" i="7"/>
  <c r="P15" i="7"/>
  <c r="O17" i="7"/>
  <c r="O16" i="7"/>
  <c r="O15" i="7"/>
  <c r="P18" i="7" s="1"/>
  <c r="Q18" i="7" s="1"/>
  <c r="P12" i="7"/>
  <c r="P13" i="7"/>
  <c r="O12" i="7"/>
  <c r="O13" i="7"/>
  <c r="P11" i="7"/>
  <c r="Q13" i="7"/>
  <c r="O11" i="7"/>
  <c r="P9" i="7"/>
  <c r="O23" i="7"/>
  <c r="Q23" i="7" s="1"/>
  <c r="Q21" i="7"/>
  <c r="Q19" i="7"/>
  <c r="Q17" i="7"/>
  <c r="Q16" i="7"/>
  <c r="Q12" i="7"/>
  <c r="O9" i="7"/>
  <c r="H44" i="7"/>
  <c r="Q38" i="7" s="1"/>
  <c r="D35" i="7"/>
  <c r="D34" i="7"/>
  <c r="D33" i="7"/>
  <c r="D32" i="7"/>
  <c r="D31" i="7"/>
  <c r="D30" i="7"/>
  <c r="H17" i="7"/>
  <c r="D9" i="7"/>
  <c r="D8" i="7"/>
  <c r="D7" i="7"/>
  <c r="D6" i="7"/>
  <c r="D4" i="7"/>
  <c r="P239" i="6"/>
  <c r="P236" i="6"/>
  <c r="P237" i="6"/>
  <c r="P235" i="6"/>
  <c r="O237" i="6"/>
  <c r="O236" i="6"/>
  <c r="O235" i="6"/>
  <c r="P232" i="6"/>
  <c r="P233" i="6"/>
  <c r="P231" i="6"/>
  <c r="O233" i="6"/>
  <c r="O232" i="6"/>
  <c r="O231" i="6"/>
  <c r="P228" i="6"/>
  <c r="P229" i="6"/>
  <c r="P227" i="6"/>
  <c r="O229" i="6"/>
  <c r="O228" i="6"/>
  <c r="O227" i="6"/>
  <c r="P225" i="6"/>
  <c r="O239" i="6"/>
  <c r="Q239" i="6" s="1"/>
  <c r="O225" i="6"/>
  <c r="P215" i="6"/>
  <c r="P212" i="6"/>
  <c r="P213" i="6"/>
  <c r="P211" i="6"/>
  <c r="O213" i="6"/>
  <c r="O212" i="6"/>
  <c r="O211" i="6"/>
  <c r="P208" i="6"/>
  <c r="P209" i="6"/>
  <c r="P207" i="6"/>
  <c r="O209" i="6"/>
  <c r="O208" i="6"/>
  <c r="O207" i="6"/>
  <c r="P204" i="6"/>
  <c r="P205" i="6"/>
  <c r="P203" i="6"/>
  <c r="O205" i="6"/>
  <c r="O204" i="6"/>
  <c r="O203" i="6"/>
  <c r="P201" i="6"/>
  <c r="O215" i="6"/>
  <c r="Q215" i="6" s="1"/>
  <c r="O201" i="6"/>
  <c r="Q201" i="6" s="1"/>
  <c r="P191" i="6"/>
  <c r="P188" i="6"/>
  <c r="P189" i="6"/>
  <c r="P187" i="6"/>
  <c r="P184" i="6"/>
  <c r="P185" i="6"/>
  <c r="P183" i="6"/>
  <c r="P179" i="6"/>
  <c r="O185" i="6"/>
  <c r="O184" i="6"/>
  <c r="O183" i="6"/>
  <c r="O181" i="6"/>
  <c r="O180" i="6"/>
  <c r="O179" i="6"/>
  <c r="P180" i="6"/>
  <c r="P181" i="6"/>
  <c r="P177" i="6"/>
  <c r="O191" i="6"/>
  <c r="Q191" i="6" s="1"/>
  <c r="O177" i="6"/>
  <c r="Q177" i="6" s="1"/>
  <c r="P167" i="6"/>
  <c r="P164" i="6"/>
  <c r="P165" i="6"/>
  <c r="P163" i="6"/>
  <c r="O163" i="6"/>
  <c r="O157" i="6"/>
  <c r="O156" i="6"/>
  <c r="O155" i="6"/>
  <c r="O161" i="6"/>
  <c r="P161" i="6" s="1"/>
  <c r="O160" i="6"/>
  <c r="P160" i="6" s="1"/>
  <c r="O159" i="6"/>
  <c r="P159" i="6" s="1"/>
  <c r="P153" i="6"/>
  <c r="O167" i="6"/>
  <c r="Q167" i="6" s="1"/>
  <c r="O153" i="6"/>
  <c r="Q153" i="6" s="1"/>
  <c r="P143" i="6"/>
  <c r="P140" i="6"/>
  <c r="P141" i="6"/>
  <c r="P139" i="6"/>
  <c r="O141" i="6"/>
  <c r="O140" i="6"/>
  <c r="O139" i="6"/>
  <c r="P136" i="6"/>
  <c r="P137" i="6"/>
  <c r="P135" i="6"/>
  <c r="O137" i="6"/>
  <c r="O136" i="6"/>
  <c r="O135" i="6"/>
  <c r="P129" i="6"/>
  <c r="O143" i="6"/>
  <c r="O129" i="6"/>
  <c r="P119" i="6"/>
  <c r="P116" i="6"/>
  <c r="P117" i="6"/>
  <c r="P115" i="6"/>
  <c r="O117" i="6"/>
  <c r="O116" i="6"/>
  <c r="O115" i="6"/>
  <c r="P112" i="6"/>
  <c r="P113" i="6"/>
  <c r="P111" i="6"/>
  <c r="O113" i="6"/>
  <c r="O112" i="6"/>
  <c r="O111" i="6"/>
  <c r="P108" i="6"/>
  <c r="P109" i="6"/>
  <c r="P107" i="6"/>
  <c r="P105" i="6"/>
  <c r="O119" i="6"/>
  <c r="Q119" i="6" s="1"/>
  <c r="O105" i="6"/>
  <c r="Q105" i="6" s="1"/>
  <c r="P95" i="6"/>
  <c r="P92" i="6"/>
  <c r="P93" i="6"/>
  <c r="P91" i="6"/>
  <c r="O93" i="6"/>
  <c r="O92" i="6"/>
  <c r="O91" i="6"/>
  <c r="P88" i="6"/>
  <c r="P89" i="6"/>
  <c r="P87" i="6"/>
  <c r="O89" i="6"/>
  <c r="O88" i="6"/>
  <c r="O87" i="6"/>
  <c r="P84" i="6"/>
  <c r="P85" i="6"/>
  <c r="P83" i="6"/>
  <c r="O85" i="6"/>
  <c r="O84" i="6"/>
  <c r="O83" i="6"/>
  <c r="P81" i="6"/>
  <c r="O95" i="6"/>
  <c r="Q95" i="6" s="1"/>
  <c r="Q93" i="6"/>
  <c r="Q92" i="6"/>
  <c r="Q89" i="6"/>
  <c r="Q88" i="6"/>
  <c r="P90" i="6"/>
  <c r="Q90" i="6" s="1"/>
  <c r="Q85" i="6"/>
  <c r="Q84" i="6"/>
  <c r="O81" i="6"/>
  <c r="Q81" i="6" s="1"/>
  <c r="P71" i="6"/>
  <c r="P68" i="6"/>
  <c r="P69" i="6"/>
  <c r="P67" i="6"/>
  <c r="O69" i="6"/>
  <c r="O68" i="6"/>
  <c r="O67" i="6"/>
  <c r="P64" i="6"/>
  <c r="P65" i="6"/>
  <c r="P63" i="6"/>
  <c r="O65" i="6"/>
  <c r="O64" i="6"/>
  <c r="O63" i="6"/>
  <c r="P60" i="6"/>
  <c r="P61" i="6"/>
  <c r="P59" i="6"/>
  <c r="O61" i="6"/>
  <c r="O60" i="6"/>
  <c r="O59" i="6"/>
  <c r="P57" i="6"/>
  <c r="O71" i="6"/>
  <c r="Q71" i="6" s="1"/>
  <c r="Q69" i="6"/>
  <c r="Q68" i="6"/>
  <c r="Q65" i="6"/>
  <c r="Q64" i="6"/>
  <c r="Q61" i="6"/>
  <c r="Q60" i="6"/>
  <c r="O57" i="6"/>
  <c r="Q57" i="6" s="1"/>
  <c r="P47" i="6"/>
  <c r="P44" i="6"/>
  <c r="P45" i="6"/>
  <c r="P43" i="6"/>
  <c r="O45" i="6"/>
  <c r="O44" i="6"/>
  <c r="O43" i="6"/>
  <c r="P40" i="6"/>
  <c r="P41" i="6"/>
  <c r="P39" i="6"/>
  <c r="O41" i="6"/>
  <c r="O40" i="6"/>
  <c r="Q40" i="6" s="1"/>
  <c r="O39" i="6"/>
  <c r="P36" i="6"/>
  <c r="P37" i="6"/>
  <c r="P35" i="6"/>
  <c r="O37" i="6"/>
  <c r="O36" i="6"/>
  <c r="Q36" i="6" s="1"/>
  <c r="O35" i="6"/>
  <c r="P33" i="6"/>
  <c r="O47" i="6"/>
  <c r="Q47" i="6" s="1"/>
  <c r="Q45" i="6"/>
  <c r="Q44" i="6"/>
  <c r="Q41" i="6"/>
  <c r="O33" i="6"/>
  <c r="P19" i="6"/>
  <c r="P17" i="6"/>
  <c r="P16" i="6"/>
  <c r="P15" i="6"/>
  <c r="O17" i="6"/>
  <c r="O16" i="6"/>
  <c r="O15" i="6"/>
  <c r="O13" i="6"/>
  <c r="O12" i="6"/>
  <c r="O11" i="6"/>
  <c r="P9" i="6"/>
  <c r="O23" i="6"/>
  <c r="P23" i="6" s="1"/>
  <c r="Q23" i="6" s="1"/>
  <c r="P13" i="6"/>
  <c r="Q13" i="6" s="1"/>
  <c r="P12" i="6"/>
  <c r="Q12" i="6" s="1"/>
  <c r="P11" i="6"/>
  <c r="O9" i="6"/>
  <c r="Q9" i="6" s="1"/>
  <c r="H234" i="6"/>
  <c r="D225" i="6"/>
  <c r="D224" i="6"/>
  <c r="D223" i="6"/>
  <c r="D222" i="6"/>
  <c r="D221" i="6"/>
  <c r="D220" i="6"/>
  <c r="H210" i="6"/>
  <c r="D201" i="6"/>
  <c r="D200" i="6"/>
  <c r="D199" i="6"/>
  <c r="D198" i="6"/>
  <c r="D197" i="6"/>
  <c r="D196" i="6"/>
  <c r="H186" i="6"/>
  <c r="D177" i="6"/>
  <c r="D176" i="6"/>
  <c r="D175" i="6"/>
  <c r="D174" i="6"/>
  <c r="D173" i="6"/>
  <c r="D172" i="6"/>
  <c r="H162" i="6"/>
  <c r="P156" i="6" s="1"/>
  <c r="Q156" i="6" s="1"/>
  <c r="D153" i="6"/>
  <c r="D152" i="6"/>
  <c r="D151" i="6"/>
  <c r="D150" i="6"/>
  <c r="D149" i="6"/>
  <c r="D148" i="6"/>
  <c r="H138" i="6"/>
  <c r="Q141" i="6" s="1"/>
  <c r="D129" i="6"/>
  <c r="D128" i="6"/>
  <c r="D127" i="6"/>
  <c r="D126" i="6"/>
  <c r="D125" i="6"/>
  <c r="D124" i="6"/>
  <c r="H114" i="6"/>
  <c r="Q117" i="6" s="1"/>
  <c r="D105" i="6"/>
  <c r="D104" i="6"/>
  <c r="D103" i="6"/>
  <c r="D102" i="6"/>
  <c r="D101" i="6"/>
  <c r="D100" i="6"/>
  <c r="H90" i="6"/>
  <c r="D81" i="6"/>
  <c r="D80" i="6"/>
  <c r="D79" i="6"/>
  <c r="D78" i="6"/>
  <c r="D77" i="6"/>
  <c r="D76" i="6"/>
  <c r="H65" i="6"/>
  <c r="D57" i="6"/>
  <c r="D56" i="6"/>
  <c r="D55" i="6"/>
  <c r="D54" i="6"/>
  <c r="D53" i="6"/>
  <c r="D52" i="6"/>
  <c r="H42" i="6"/>
  <c r="D33" i="6"/>
  <c r="D32" i="6"/>
  <c r="D31" i="6"/>
  <c r="D30" i="6"/>
  <c r="D29" i="6"/>
  <c r="D28" i="6"/>
  <c r="H20" i="6"/>
  <c r="O21" i="6" s="1"/>
  <c r="P21" i="6" s="1"/>
  <c r="Q21" i="6" s="1"/>
  <c r="D9" i="6"/>
  <c r="D8" i="6"/>
  <c r="D7" i="6"/>
  <c r="D6" i="6"/>
  <c r="D5" i="6"/>
  <c r="D4" i="6"/>
  <c r="P239" i="5"/>
  <c r="P236" i="5"/>
  <c r="P237" i="5"/>
  <c r="P235" i="5"/>
  <c r="P232" i="5"/>
  <c r="P233" i="5"/>
  <c r="P231" i="5"/>
  <c r="P228" i="5"/>
  <c r="P229" i="5"/>
  <c r="P227" i="5"/>
  <c r="O229" i="5"/>
  <c r="O228" i="5"/>
  <c r="O227" i="5"/>
  <c r="P225" i="5"/>
  <c r="O239" i="5"/>
  <c r="Q239" i="5" s="1"/>
  <c r="O225" i="5"/>
  <c r="Q225" i="5" s="1"/>
  <c r="P215" i="5"/>
  <c r="P212" i="5"/>
  <c r="P213" i="5"/>
  <c r="P211" i="5"/>
  <c r="O213" i="5"/>
  <c r="O212" i="5"/>
  <c r="O211" i="5"/>
  <c r="P208" i="5"/>
  <c r="P209" i="5"/>
  <c r="P207" i="5"/>
  <c r="O209" i="5"/>
  <c r="O208" i="5"/>
  <c r="O207" i="5"/>
  <c r="P204" i="5"/>
  <c r="P205" i="5"/>
  <c r="P201" i="5"/>
  <c r="P203" i="5"/>
  <c r="O205" i="5"/>
  <c r="O204" i="5"/>
  <c r="O203" i="5"/>
  <c r="O215" i="5"/>
  <c r="Q215" i="5" s="1"/>
  <c r="O201" i="5"/>
  <c r="Q201" i="5" s="1"/>
  <c r="P191" i="5"/>
  <c r="P188" i="5"/>
  <c r="P189" i="5"/>
  <c r="P187" i="5"/>
  <c r="P184" i="5"/>
  <c r="P185" i="5"/>
  <c r="P183" i="5"/>
  <c r="O185" i="5"/>
  <c r="O184" i="5"/>
  <c r="O183" i="5"/>
  <c r="P180" i="5"/>
  <c r="P181" i="5"/>
  <c r="P179" i="5"/>
  <c r="O181" i="5"/>
  <c r="O180" i="5"/>
  <c r="O179" i="5"/>
  <c r="P177" i="5"/>
  <c r="O191" i="5"/>
  <c r="Q191" i="5" s="1"/>
  <c r="O177" i="5"/>
  <c r="Q177" i="5" s="1"/>
  <c r="P167" i="5"/>
  <c r="P164" i="5"/>
  <c r="P165" i="5"/>
  <c r="P163" i="5"/>
  <c r="O164" i="5"/>
  <c r="O163" i="5"/>
  <c r="P156" i="5"/>
  <c r="P157" i="5"/>
  <c r="P155" i="5"/>
  <c r="O161" i="5"/>
  <c r="P161" i="5" s="1"/>
  <c r="O160" i="5"/>
  <c r="P160" i="5" s="1"/>
  <c r="O159" i="5"/>
  <c r="P159" i="5" s="1"/>
  <c r="P153" i="5"/>
  <c r="O167" i="5"/>
  <c r="O153" i="5"/>
  <c r="Q153" i="5" s="1"/>
  <c r="P143" i="5"/>
  <c r="P140" i="5"/>
  <c r="P141" i="5"/>
  <c r="P139" i="5"/>
  <c r="O141" i="5"/>
  <c r="O140" i="5"/>
  <c r="O139" i="5"/>
  <c r="P136" i="5"/>
  <c r="P137" i="5"/>
  <c r="P135" i="5"/>
  <c r="O137" i="5"/>
  <c r="O136" i="5"/>
  <c r="O135" i="5"/>
  <c r="P132" i="5"/>
  <c r="P131" i="5"/>
  <c r="P133" i="5"/>
  <c r="P129" i="5"/>
  <c r="O133" i="5"/>
  <c r="O132" i="5"/>
  <c r="O131" i="5"/>
  <c r="O143" i="5"/>
  <c r="Q143" i="5" s="1"/>
  <c r="O129" i="5"/>
  <c r="Q129" i="5" s="1"/>
  <c r="P119" i="5"/>
  <c r="P116" i="5"/>
  <c r="P117" i="5"/>
  <c r="P115" i="5"/>
  <c r="P112" i="5"/>
  <c r="P113" i="5"/>
  <c r="P111" i="5"/>
  <c r="P108" i="5"/>
  <c r="P109" i="5"/>
  <c r="P107" i="5"/>
  <c r="O109" i="5"/>
  <c r="O108" i="5"/>
  <c r="O107" i="5"/>
  <c r="P105" i="5"/>
  <c r="O119" i="5"/>
  <c r="Q119" i="5" s="1"/>
  <c r="O105" i="5"/>
  <c r="P95" i="5"/>
  <c r="P92" i="5"/>
  <c r="P93" i="5"/>
  <c r="P91" i="5"/>
  <c r="O93" i="5"/>
  <c r="O92" i="5"/>
  <c r="O91" i="5"/>
  <c r="P88" i="5"/>
  <c r="Q88" i="5" s="1"/>
  <c r="P89" i="5"/>
  <c r="P87" i="5"/>
  <c r="O89" i="5"/>
  <c r="O88" i="5"/>
  <c r="O87" i="5"/>
  <c r="P84" i="5"/>
  <c r="P85" i="5"/>
  <c r="P83" i="5"/>
  <c r="O85" i="5"/>
  <c r="O84" i="5"/>
  <c r="O83" i="5"/>
  <c r="P81" i="5"/>
  <c r="O95" i="5"/>
  <c r="Q95" i="5" s="1"/>
  <c r="Q93" i="5"/>
  <c r="Q92" i="5"/>
  <c r="Q89" i="5"/>
  <c r="Q85" i="5"/>
  <c r="Q84" i="5"/>
  <c r="O81" i="5"/>
  <c r="Q81" i="5" s="1"/>
  <c r="P71" i="5"/>
  <c r="P68" i="5"/>
  <c r="P69" i="5"/>
  <c r="P67" i="5"/>
  <c r="O69" i="5"/>
  <c r="O68" i="5"/>
  <c r="O67" i="5"/>
  <c r="P64" i="5"/>
  <c r="P65" i="5"/>
  <c r="P63" i="5"/>
  <c r="O65" i="5"/>
  <c r="O64" i="5"/>
  <c r="O63" i="5"/>
  <c r="P60" i="5"/>
  <c r="Q60" i="5" s="1"/>
  <c r="P61" i="5"/>
  <c r="P59" i="5"/>
  <c r="O61" i="5"/>
  <c r="Q61" i="5" s="1"/>
  <c r="O60" i="5"/>
  <c r="O59" i="5"/>
  <c r="P57" i="5"/>
  <c r="O71" i="5"/>
  <c r="Q71" i="5" s="1"/>
  <c r="Q69" i="5"/>
  <c r="Q68" i="5"/>
  <c r="Q65" i="5"/>
  <c r="O57" i="5"/>
  <c r="Q57" i="5" s="1"/>
  <c r="P47" i="5"/>
  <c r="P44" i="5"/>
  <c r="P45" i="5"/>
  <c r="P43" i="5"/>
  <c r="O45" i="5"/>
  <c r="O44" i="5"/>
  <c r="O43" i="5"/>
  <c r="P40" i="5"/>
  <c r="P41" i="5"/>
  <c r="Q41" i="5" s="1"/>
  <c r="P39" i="5"/>
  <c r="O41" i="5"/>
  <c r="O40" i="5"/>
  <c r="O39" i="5"/>
  <c r="Q39" i="5" s="1"/>
  <c r="P36" i="5"/>
  <c r="P37" i="5"/>
  <c r="Q37" i="5" s="1"/>
  <c r="P35" i="5"/>
  <c r="O37" i="5"/>
  <c r="O36" i="5"/>
  <c r="O35" i="5"/>
  <c r="P33" i="5"/>
  <c r="O47" i="5"/>
  <c r="Q47" i="5" s="1"/>
  <c r="Q45" i="5"/>
  <c r="Q44" i="5"/>
  <c r="Q36" i="5"/>
  <c r="O33" i="5"/>
  <c r="Q33" i="5" s="1"/>
  <c r="P23" i="5"/>
  <c r="P20" i="5"/>
  <c r="P21" i="5"/>
  <c r="P19" i="5"/>
  <c r="P16" i="5"/>
  <c r="P17" i="5"/>
  <c r="Q17" i="5" s="1"/>
  <c r="P15" i="5"/>
  <c r="P12" i="5"/>
  <c r="P13" i="5"/>
  <c r="P11" i="5"/>
  <c r="O21" i="5"/>
  <c r="O20" i="5"/>
  <c r="O19" i="5"/>
  <c r="O17" i="5"/>
  <c r="O16" i="5"/>
  <c r="O15" i="5"/>
  <c r="P9" i="5"/>
  <c r="O23" i="5"/>
  <c r="Q23" i="5" s="1"/>
  <c r="Q21" i="5"/>
  <c r="Q20" i="5"/>
  <c r="Q15" i="5"/>
  <c r="O13" i="5"/>
  <c r="Q13" i="5" s="1"/>
  <c r="O12" i="5"/>
  <c r="Q12" i="5" s="1"/>
  <c r="O11" i="5"/>
  <c r="O9" i="5"/>
  <c r="Q9" i="5" s="1"/>
  <c r="H234" i="5"/>
  <c r="D225" i="5"/>
  <c r="D224" i="5"/>
  <c r="D223" i="5"/>
  <c r="D222" i="5"/>
  <c r="D221" i="5"/>
  <c r="D220" i="5"/>
  <c r="H210" i="5"/>
  <c r="Q213" i="5" s="1"/>
  <c r="D201" i="5"/>
  <c r="D200" i="5"/>
  <c r="D199" i="5"/>
  <c r="D198" i="5"/>
  <c r="D197" i="5"/>
  <c r="D196" i="5"/>
  <c r="H186" i="5"/>
  <c r="O189" i="5" s="1"/>
  <c r="Q189" i="5" s="1"/>
  <c r="D177" i="5"/>
  <c r="D176" i="5"/>
  <c r="D175" i="5"/>
  <c r="D174" i="5"/>
  <c r="D173" i="5"/>
  <c r="D172" i="5"/>
  <c r="H162" i="5"/>
  <c r="O165" i="5" s="1"/>
  <c r="D153" i="5"/>
  <c r="D152" i="5"/>
  <c r="D151" i="5"/>
  <c r="D150" i="5"/>
  <c r="D149" i="5"/>
  <c r="D148" i="5"/>
  <c r="H138" i="5"/>
  <c r="Q132" i="5" s="1"/>
  <c r="D129" i="5"/>
  <c r="D128" i="5"/>
  <c r="D127" i="5"/>
  <c r="D126" i="5"/>
  <c r="D125" i="5"/>
  <c r="D124" i="5"/>
  <c r="H114" i="5"/>
  <c r="Q108" i="5" s="1"/>
  <c r="D105" i="5"/>
  <c r="D104" i="5"/>
  <c r="D103" i="5"/>
  <c r="D102" i="5"/>
  <c r="D101" i="5"/>
  <c r="D100" i="5"/>
  <c r="H90" i="5"/>
  <c r="D81" i="5"/>
  <c r="D80" i="5"/>
  <c r="D79" i="5"/>
  <c r="D78" i="5"/>
  <c r="D77" i="5"/>
  <c r="D76" i="5"/>
  <c r="H65" i="5"/>
  <c r="D57" i="5"/>
  <c r="D56" i="5"/>
  <c r="D55" i="5"/>
  <c r="D54" i="5"/>
  <c r="D53" i="5"/>
  <c r="D52" i="5"/>
  <c r="H42" i="5"/>
  <c r="D33" i="5"/>
  <c r="D32" i="5"/>
  <c r="D31" i="5"/>
  <c r="D30" i="5"/>
  <c r="D29" i="5"/>
  <c r="D28" i="5"/>
  <c r="H20" i="5"/>
  <c r="D9" i="5"/>
  <c r="D8" i="5"/>
  <c r="D7" i="5"/>
  <c r="D6" i="5"/>
  <c r="D5" i="5"/>
  <c r="D4" i="5"/>
  <c r="O39" i="4"/>
  <c r="O38" i="4"/>
  <c r="O37" i="4"/>
  <c r="O49" i="4"/>
  <c r="P49" i="4" s="1"/>
  <c r="Q49" i="4" s="1"/>
  <c r="O47" i="4"/>
  <c r="P47" i="4" s="1"/>
  <c r="Q47" i="4" s="1"/>
  <c r="O46" i="4"/>
  <c r="P46" i="4" s="1"/>
  <c r="Q46" i="4" s="1"/>
  <c r="O45" i="4"/>
  <c r="P45" i="4" s="1"/>
  <c r="O43" i="4"/>
  <c r="P43" i="4" s="1"/>
  <c r="Q43" i="4" s="1"/>
  <c r="O42" i="4"/>
  <c r="P42" i="4" s="1"/>
  <c r="Q42" i="4" s="1"/>
  <c r="O41" i="4"/>
  <c r="P41" i="4" s="1"/>
  <c r="P44" i="4" s="1"/>
  <c r="Q44" i="4" s="1"/>
  <c r="P39" i="4"/>
  <c r="Q39" i="4" s="1"/>
  <c r="P38" i="4"/>
  <c r="Q38" i="4" s="1"/>
  <c r="P37" i="4"/>
  <c r="O35" i="4"/>
  <c r="P35" i="4" s="1"/>
  <c r="Q35" i="4" s="1"/>
  <c r="P9" i="4"/>
  <c r="D35" i="4"/>
  <c r="D34" i="4"/>
  <c r="D33" i="4"/>
  <c r="D32" i="4"/>
  <c r="D31" i="4"/>
  <c r="D30" i="4"/>
  <c r="O23" i="4"/>
  <c r="H17" i="4"/>
  <c r="O21" i="4" s="1"/>
  <c r="O9" i="4"/>
  <c r="D9" i="4"/>
  <c r="D8" i="4"/>
  <c r="D7" i="4"/>
  <c r="D6" i="4"/>
  <c r="D5" i="4"/>
  <c r="D4" i="4"/>
  <c r="P239" i="3"/>
  <c r="P235" i="3"/>
  <c r="P225" i="3"/>
  <c r="P236" i="3"/>
  <c r="P237" i="3"/>
  <c r="O237" i="3"/>
  <c r="O236" i="3"/>
  <c r="O235" i="3"/>
  <c r="P232" i="3"/>
  <c r="P233" i="3"/>
  <c r="P231" i="3"/>
  <c r="Q231" i="3" s="1"/>
  <c r="O233" i="3"/>
  <c r="O232" i="3"/>
  <c r="O231" i="3"/>
  <c r="P228" i="3"/>
  <c r="P229" i="3"/>
  <c r="P227" i="3"/>
  <c r="O229" i="3"/>
  <c r="O228" i="3"/>
  <c r="O227" i="3"/>
  <c r="H233" i="3"/>
  <c r="Q237" i="3" s="1"/>
  <c r="O239" i="3"/>
  <c r="Q229" i="3"/>
  <c r="Q228" i="3"/>
  <c r="O225" i="3"/>
  <c r="Q225" i="3" s="1"/>
  <c r="P215" i="3"/>
  <c r="P212" i="3"/>
  <c r="P213" i="3"/>
  <c r="P211" i="3"/>
  <c r="O213" i="3"/>
  <c r="O212" i="3"/>
  <c r="O211" i="3"/>
  <c r="P208" i="3"/>
  <c r="P209" i="3"/>
  <c r="P207" i="3"/>
  <c r="O209" i="3"/>
  <c r="O208" i="3"/>
  <c r="O207" i="3"/>
  <c r="Q207" i="3" s="1"/>
  <c r="P204" i="3"/>
  <c r="P205" i="3"/>
  <c r="Q205" i="3" s="1"/>
  <c r="P203" i="3"/>
  <c r="O205" i="3"/>
  <c r="O204" i="3"/>
  <c r="O203" i="3"/>
  <c r="P201" i="3"/>
  <c r="H209" i="3"/>
  <c r="O215" i="3"/>
  <c r="Q215" i="3" s="1"/>
  <c r="Q213" i="3"/>
  <c r="Q212" i="3"/>
  <c r="Q209" i="3"/>
  <c r="Q208" i="3"/>
  <c r="Q204" i="3"/>
  <c r="O201" i="3"/>
  <c r="Q201" i="3" s="1"/>
  <c r="O185" i="3"/>
  <c r="P185" i="3" s="1"/>
  <c r="Q185" i="3" s="1"/>
  <c r="H185" i="3"/>
  <c r="O183" i="3" s="1"/>
  <c r="P183" i="3" s="1"/>
  <c r="O191" i="3"/>
  <c r="O177" i="3"/>
  <c r="P177" i="3" s="1"/>
  <c r="H162" i="3"/>
  <c r="O164" i="3" s="1"/>
  <c r="P164" i="3" s="1"/>
  <c r="Q164" i="3" s="1"/>
  <c r="O167" i="3"/>
  <c r="P167" i="3" s="1"/>
  <c r="O153" i="3"/>
  <c r="H138" i="3"/>
  <c r="O137" i="3" s="1"/>
  <c r="Q137" i="3" s="1"/>
  <c r="O143" i="3"/>
  <c r="O129" i="3"/>
  <c r="H113" i="3"/>
  <c r="O112" i="3" s="1"/>
  <c r="O119" i="3"/>
  <c r="O105" i="3"/>
  <c r="P105" i="3" s="1"/>
  <c r="H89" i="3"/>
  <c r="O89" i="3" s="1"/>
  <c r="P89" i="3" s="1"/>
  <c r="Q89" i="3" s="1"/>
  <c r="O95" i="3"/>
  <c r="P95" i="3" s="1"/>
  <c r="O81" i="3"/>
  <c r="P81" i="3" s="1"/>
  <c r="H65" i="3"/>
  <c r="O65" i="3" s="1"/>
  <c r="P65" i="3" s="1"/>
  <c r="Q65" i="3" s="1"/>
  <c r="O71" i="3"/>
  <c r="O57" i="3"/>
  <c r="P57" i="3" s="1"/>
  <c r="O33" i="3"/>
  <c r="P33" i="3" s="1"/>
  <c r="Q33" i="3" s="1"/>
  <c r="H41" i="3"/>
  <c r="O41" i="3" s="1"/>
  <c r="P41" i="3" s="1"/>
  <c r="Q41" i="3" s="1"/>
  <c r="O47" i="3"/>
  <c r="P47" i="3" s="1"/>
  <c r="H17" i="3"/>
  <c r="O17" i="3" s="1"/>
  <c r="P17" i="3" s="1"/>
  <c r="Q17" i="3" s="1"/>
  <c r="O23" i="3"/>
  <c r="O9" i="3"/>
  <c r="P9" i="3" s="1"/>
  <c r="P239" i="2"/>
  <c r="P236" i="2"/>
  <c r="P237" i="2"/>
  <c r="P235" i="2"/>
  <c r="O237" i="2"/>
  <c r="O236" i="2"/>
  <c r="O235" i="2"/>
  <c r="O231" i="2"/>
  <c r="O232" i="2"/>
  <c r="O233" i="2"/>
  <c r="P232" i="2"/>
  <c r="P233" i="2"/>
  <c r="P231" i="2"/>
  <c r="O228" i="2"/>
  <c r="O229" i="2"/>
  <c r="P228" i="2"/>
  <c r="P229" i="2"/>
  <c r="P227" i="2"/>
  <c r="O227" i="2"/>
  <c r="P225" i="2"/>
  <c r="H234" i="2"/>
  <c r="Q237" i="2" s="1"/>
  <c r="O239" i="2"/>
  <c r="Q239" i="2" s="1"/>
  <c r="O225" i="2"/>
  <c r="Q225" i="2" s="1"/>
  <c r="P215" i="2"/>
  <c r="P212" i="2"/>
  <c r="P213" i="2"/>
  <c r="P211" i="2"/>
  <c r="O213" i="2"/>
  <c r="O212" i="2"/>
  <c r="O211" i="2"/>
  <c r="P208" i="2"/>
  <c r="P209" i="2"/>
  <c r="P207" i="2"/>
  <c r="O209" i="2"/>
  <c r="O208" i="2"/>
  <c r="O207" i="2"/>
  <c r="P204" i="2"/>
  <c r="P205" i="2"/>
  <c r="Q205" i="2" s="1"/>
  <c r="P203" i="2"/>
  <c r="O205" i="2"/>
  <c r="O204" i="2"/>
  <c r="O203" i="2"/>
  <c r="P201" i="2"/>
  <c r="H210" i="2"/>
  <c r="O215" i="2"/>
  <c r="Q215" i="2" s="1"/>
  <c r="Q213" i="2"/>
  <c r="Q212" i="2"/>
  <c r="Q209" i="2"/>
  <c r="Q208" i="2"/>
  <c r="Q204" i="2"/>
  <c r="O201" i="2"/>
  <c r="Q201" i="2" s="1"/>
  <c r="O185" i="2"/>
  <c r="P185" i="2" s="1"/>
  <c r="Q185" i="2" s="1"/>
  <c r="H186" i="2"/>
  <c r="O183" i="2" s="1"/>
  <c r="P183" i="2" s="1"/>
  <c r="O191" i="2"/>
  <c r="O177" i="2"/>
  <c r="P177" i="2" s="1"/>
  <c r="O165" i="2"/>
  <c r="P165" i="2" s="1"/>
  <c r="Q165" i="2" s="1"/>
  <c r="H162" i="2"/>
  <c r="O160" i="2" s="1"/>
  <c r="P160" i="2" s="1"/>
  <c r="Q160" i="2" s="1"/>
  <c r="O167" i="2"/>
  <c r="O153" i="2"/>
  <c r="H138" i="2"/>
  <c r="O137" i="2" s="1"/>
  <c r="Q137" i="2" s="1"/>
  <c r="O143" i="2"/>
  <c r="O129" i="2"/>
  <c r="O119" i="2"/>
  <c r="Q119" i="2" s="1"/>
  <c r="H114" i="2"/>
  <c r="O113" i="2" s="1"/>
  <c r="Q113" i="2" s="1"/>
  <c r="O105" i="2"/>
  <c r="H90" i="2"/>
  <c r="O89" i="2" s="1"/>
  <c r="P89" i="2" s="1"/>
  <c r="O95" i="2"/>
  <c r="O81" i="2"/>
  <c r="P81" i="2" s="1"/>
  <c r="H65" i="2"/>
  <c r="O60" i="2" s="1"/>
  <c r="P60" i="2" s="1"/>
  <c r="Q60" i="2" s="1"/>
  <c r="O71" i="2"/>
  <c r="O67" i="2"/>
  <c r="P67" i="2" s="1"/>
  <c r="O57" i="2"/>
  <c r="P57" i="2" s="1"/>
  <c r="O33" i="2"/>
  <c r="P33" i="2" s="1"/>
  <c r="Q33" i="2" s="1"/>
  <c r="H42" i="2"/>
  <c r="O40" i="2" s="1"/>
  <c r="O47" i="2"/>
  <c r="H20" i="2"/>
  <c r="O16" i="2" s="1"/>
  <c r="P16" i="2" s="1"/>
  <c r="Q16" i="2" s="1"/>
  <c r="O23" i="2"/>
  <c r="O9" i="2"/>
  <c r="P9" i="2" s="1"/>
  <c r="Q9" i="2" s="1"/>
  <c r="P49" i="1"/>
  <c r="Q48" i="1"/>
  <c r="P47" i="1"/>
  <c r="O47" i="1"/>
  <c r="P46" i="1"/>
  <c r="O46" i="1"/>
  <c r="P45" i="1"/>
  <c r="O45" i="1"/>
  <c r="Q44" i="1"/>
  <c r="P43" i="1"/>
  <c r="O43" i="1"/>
  <c r="P42" i="1"/>
  <c r="O42" i="1"/>
  <c r="P41" i="1"/>
  <c r="O41" i="1"/>
  <c r="Q37" i="1"/>
  <c r="Q40" i="1"/>
  <c r="P39" i="1"/>
  <c r="O39" i="1"/>
  <c r="P38" i="1"/>
  <c r="O38" i="1"/>
  <c r="P37" i="1"/>
  <c r="O37" i="1"/>
  <c r="P35" i="1"/>
  <c r="Q19" i="1"/>
  <c r="O19" i="1"/>
  <c r="O35" i="1"/>
  <c r="Q35" i="1" s="1"/>
  <c r="H44" i="1"/>
  <c r="O23" i="1"/>
  <c r="P23" i="1" s="1"/>
  <c r="Q23" i="1" s="1"/>
  <c r="H17" i="1"/>
  <c r="O21" i="1" s="1"/>
  <c r="P21" i="1" s="1"/>
  <c r="Q21" i="1" s="1"/>
  <c r="O49" i="1"/>
  <c r="Q49" i="1" s="1"/>
  <c r="Q47" i="1"/>
  <c r="Q46" i="1"/>
  <c r="Q43" i="1"/>
  <c r="Q42" i="1"/>
  <c r="Q39" i="1"/>
  <c r="Q38" i="1"/>
  <c r="O9" i="1"/>
  <c r="P9" i="1" s="1"/>
  <c r="D52" i="3"/>
  <c r="D221" i="2"/>
  <c r="D222" i="2"/>
  <c r="D223" i="2"/>
  <c r="D224" i="2"/>
  <c r="D225" i="2"/>
  <c r="D220" i="2"/>
  <c r="D197" i="2"/>
  <c r="D198" i="2"/>
  <c r="D199" i="2"/>
  <c r="D200" i="2"/>
  <c r="D201" i="2"/>
  <c r="D196" i="2"/>
  <c r="D173" i="2"/>
  <c r="D174" i="2"/>
  <c r="D175" i="2"/>
  <c r="D176" i="2"/>
  <c r="D177" i="2"/>
  <c r="D172" i="2"/>
  <c r="D149" i="2"/>
  <c r="D150" i="2"/>
  <c r="D151" i="2"/>
  <c r="D152" i="2"/>
  <c r="D153" i="2"/>
  <c r="D148" i="2"/>
  <c r="D125" i="2"/>
  <c r="D126" i="2"/>
  <c r="D127" i="2"/>
  <c r="D128" i="2"/>
  <c r="D129" i="2"/>
  <c r="D124" i="2"/>
  <c r="D101" i="2"/>
  <c r="D102" i="2"/>
  <c r="D103" i="2"/>
  <c r="D104" i="2"/>
  <c r="D105" i="2"/>
  <c r="D100" i="2"/>
  <c r="D77" i="2"/>
  <c r="D78" i="2"/>
  <c r="D79" i="2"/>
  <c r="D80" i="2"/>
  <c r="D81" i="2"/>
  <c r="D76" i="2"/>
  <c r="D53" i="2"/>
  <c r="D54" i="2"/>
  <c r="D55" i="2"/>
  <c r="D56" i="2"/>
  <c r="D57" i="2"/>
  <c r="D52" i="2"/>
  <c r="D29" i="2"/>
  <c r="D30" i="2"/>
  <c r="D31" i="2"/>
  <c r="D32" i="2"/>
  <c r="D33" i="2"/>
  <c r="D28" i="2"/>
  <c r="D5" i="2"/>
  <c r="D6" i="2"/>
  <c r="D7" i="2"/>
  <c r="D8" i="2"/>
  <c r="D9" i="2"/>
  <c r="D4" i="2"/>
  <c r="D31" i="1"/>
  <c r="D32" i="1"/>
  <c r="D33" i="1"/>
  <c r="D34" i="1"/>
  <c r="D35" i="1"/>
  <c r="D30" i="1"/>
  <c r="D5" i="1"/>
  <c r="D6" i="1"/>
  <c r="D7" i="1"/>
  <c r="D8" i="1"/>
  <c r="D9" i="1"/>
  <c r="D4" i="1"/>
  <c r="D225" i="3"/>
  <c r="D224" i="3"/>
  <c r="D223" i="3"/>
  <c r="D222" i="3"/>
  <c r="D221" i="3"/>
  <c r="D220" i="3"/>
  <c r="D201" i="3"/>
  <c r="D200" i="3"/>
  <c r="D199" i="3"/>
  <c r="D198" i="3"/>
  <c r="D197" i="3"/>
  <c r="D196" i="3"/>
  <c r="D177" i="3"/>
  <c r="D176" i="3"/>
  <c r="D175" i="3"/>
  <c r="D174" i="3"/>
  <c r="D173" i="3"/>
  <c r="D172" i="3"/>
  <c r="D153" i="3"/>
  <c r="D152" i="3"/>
  <c r="D151" i="3"/>
  <c r="D150" i="3"/>
  <c r="D149" i="3"/>
  <c r="D148" i="3"/>
  <c r="D129" i="3"/>
  <c r="D128" i="3"/>
  <c r="D127" i="3"/>
  <c r="D126" i="3"/>
  <c r="D125" i="3"/>
  <c r="D124" i="3"/>
  <c r="D105" i="3"/>
  <c r="D104" i="3"/>
  <c r="D103" i="3"/>
  <c r="D102" i="3"/>
  <c r="D101" i="3"/>
  <c r="D100" i="3"/>
  <c r="D81" i="3"/>
  <c r="D80" i="3"/>
  <c r="D79" i="3"/>
  <c r="D78" i="3"/>
  <c r="D77" i="3"/>
  <c r="D76" i="3"/>
  <c r="D57" i="3"/>
  <c r="D56" i="3"/>
  <c r="D55" i="3"/>
  <c r="D54" i="3"/>
  <c r="D53" i="3"/>
  <c r="D33" i="3"/>
  <c r="D32" i="3"/>
  <c r="D31" i="3"/>
  <c r="D30" i="3"/>
  <c r="D29" i="3"/>
  <c r="D28" i="3"/>
  <c r="D9" i="3"/>
  <c r="D8" i="3"/>
  <c r="D7" i="3"/>
  <c r="D6" i="3"/>
  <c r="D5" i="3"/>
  <c r="D4" i="3"/>
  <c r="P252" i="11" l="1"/>
  <c r="O254" i="11"/>
  <c r="P254" i="11" s="1"/>
  <c r="P9" i="11"/>
  <c r="O11" i="11"/>
  <c r="P11" i="11" s="1"/>
  <c r="P225" i="11"/>
  <c r="O41" i="11"/>
  <c r="P41" i="11" s="1"/>
  <c r="P39" i="11"/>
  <c r="P132" i="11"/>
  <c r="O161" i="11"/>
  <c r="P161" i="11" s="1"/>
  <c r="P160" i="11"/>
  <c r="O45" i="11"/>
  <c r="P45" i="11" s="1"/>
  <c r="P42" i="11"/>
  <c r="P136" i="11"/>
  <c r="P229" i="11"/>
  <c r="P188" i="11"/>
  <c r="O190" i="11"/>
  <c r="P190" i="11" s="1"/>
  <c r="O224" i="11"/>
  <c r="P224" i="11" s="1"/>
  <c r="P222" i="11"/>
  <c r="P16" i="11"/>
  <c r="O19" i="11"/>
  <c r="P19" i="11" s="1"/>
  <c r="P102" i="11"/>
  <c r="O105" i="11"/>
  <c r="P105" i="11" s="1"/>
  <c r="P140" i="11"/>
  <c r="O220" i="11"/>
  <c r="P220" i="11" s="1"/>
  <c r="P218" i="11"/>
  <c r="P248" i="11"/>
  <c r="O250" i="11"/>
  <c r="P250" i="11" s="1"/>
  <c r="P20" i="11"/>
  <c r="O23" i="11"/>
  <c r="P23" i="11" s="1"/>
  <c r="O71" i="11"/>
  <c r="P71" i="11" s="1"/>
  <c r="P70" i="11"/>
  <c r="P99" i="11"/>
  <c r="O101" i="11"/>
  <c r="P101" i="11" s="1"/>
  <c r="O131" i="11"/>
  <c r="P131" i="11" s="1"/>
  <c r="P129" i="11"/>
  <c r="P46" i="11"/>
  <c r="O49" i="11"/>
  <c r="P49" i="11" s="1"/>
  <c r="P192" i="11"/>
  <c r="N76" i="11"/>
  <c r="O76" i="11" s="1"/>
  <c r="N80" i="11"/>
  <c r="O80" i="11" s="1"/>
  <c r="N165" i="11"/>
  <c r="O165" i="11" s="1"/>
  <c r="N169" i="11"/>
  <c r="O169" i="11" s="1"/>
  <c r="N258" i="11"/>
  <c r="O258" i="11" s="1"/>
  <c r="N72" i="11"/>
  <c r="O72" i="11" s="1"/>
  <c r="N12" i="11"/>
  <c r="O12" i="11" s="1"/>
  <c r="N77" i="11"/>
  <c r="O77" i="11" s="1"/>
  <c r="P77" i="11" s="1"/>
  <c r="N81" i="11"/>
  <c r="O81" i="11" s="1"/>
  <c r="P81" i="11" s="1"/>
  <c r="N166" i="11"/>
  <c r="O166" i="11" s="1"/>
  <c r="P166" i="11" s="1"/>
  <c r="N170" i="11"/>
  <c r="O170" i="11" s="1"/>
  <c r="P170" i="11" s="1"/>
  <c r="N255" i="11"/>
  <c r="O255" i="11" s="1"/>
  <c r="N259" i="11"/>
  <c r="O259" i="11" s="1"/>
  <c r="P259" i="11" s="1"/>
  <c r="N73" i="11"/>
  <c r="O73" i="11" s="1"/>
  <c r="P73" i="11" s="1"/>
  <c r="N138" i="11"/>
  <c r="O138" i="11" s="1"/>
  <c r="P138" i="11" s="1"/>
  <c r="N142" i="11"/>
  <c r="O142" i="11" s="1"/>
  <c r="P142" i="11" s="1"/>
  <c r="N162" i="11"/>
  <c r="O162" i="11" s="1"/>
  <c r="N199" i="11"/>
  <c r="O199" i="11" s="1"/>
  <c r="N227" i="11"/>
  <c r="O227" i="11" s="1"/>
  <c r="P227" i="11" s="1"/>
  <c r="N231" i="11"/>
  <c r="O231" i="11" s="1"/>
  <c r="P231" i="11" s="1"/>
  <c r="N251" i="11"/>
  <c r="O251" i="11" s="1"/>
  <c r="P251" i="11" s="1"/>
  <c r="N17" i="11"/>
  <c r="O17" i="11" s="1"/>
  <c r="P17" i="11" s="1"/>
  <c r="N21" i="11"/>
  <c r="O21" i="11" s="1"/>
  <c r="P21" i="11" s="1"/>
  <c r="N106" i="11"/>
  <c r="O106" i="11" s="1"/>
  <c r="N110" i="11"/>
  <c r="O110" i="11" s="1"/>
  <c r="N134" i="11"/>
  <c r="O134" i="11" s="1"/>
  <c r="P134" i="11" s="1"/>
  <c r="N195" i="11"/>
  <c r="O195" i="11" s="1"/>
  <c r="N50" i="11"/>
  <c r="O50" i="11" s="1"/>
  <c r="N78" i="11"/>
  <c r="O78" i="11" s="1"/>
  <c r="P78" i="11" s="1"/>
  <c r="N82" i="11"/>
  <c r="O82" i="11" s="1"/>
  <c r="P82" i="11" s="1"/>
  <c r="N167" i="11"/>
  <c r="O167" i="11" s="1"/>
  <c r="P167" i="11" s="1"/>
  <c r="N171" i="11"/>
  <c r="O171" i="11" s="1"/>
  <c r="P171" i="11" s="1"/>
  <c r="N256" i="11"/>
  <c r="O256" i="11" s="1"/>
  <c r="P256" i="11" s="1"/>
  <c r="N260" i="11"/>
  <c r="O260" i="11" s="1"/>
  <c r="P260" i="11" s="1"/>
  <c r="P41" i="10"/>
  <c r="O43" i="10"/>
  <c r="P43" i="10" s="1"/>
  <c r="P10" i="10"/>
  <c r="N48" i="10"/>
  <c r="O48" i="10" s="1"/>
  <c r="N52" i="10"/>
  <c r="O52" i="10" s="1"/>
  <c r="N44" i="10"/>
  <c r="O44" i="10" s="1"/>
  <c r="N49" i="10"/>
  <c r="O49" i="10" s="1"/>
  <c r="P49" i="10" s="1"/>
  <c r="N53" i="10"/>
  <c r="O53" i="10" s="1"/>
  <c r="P53" i="10" s="1"/>
  <c r="N17" i="10"/>
  <c r="O17" i="10" s="1"/>
  <c r="N21" i="10"/>
  <c r="O21" i="10" s="1"/>
  <c r="N45" i="10"/>
  <c r="O45" i="10" s="1"/>
  <c r="P45" i="10" s="1"/>
  <c r="N13" i="10"/>
  <c r="O13" i="10" s="1"/>
  <c r="N50" i="10"/>
  <c r="O50" i="10" s="1"/>
  <c r="P50" i="10" s="1"/>
  <c r="N54" i="10"/>
  <c r="O54" i="10" s="1"/>
  <c r="P54" i="10" s="1"/>
  <c r="N18" i="10"/>
  <c r="O18" i="10" s="1"/>
  <c r="P18" i="10" s="1"/>
  <c r="Q167" i="9"/>
  <c r="Q71" i="9"/>
  <c r="Q65" i="9"/>
  <c r="Q23" i="9"/>
  <c r="Q12" i="9"/>
  <c r="Q13" i="9"/>
  <c r="Q133" i="9"/>
  <c r="Q17" i="9"/>
  <c r="Q83" i="9"/>
  <c r="O203" i="9"/>
  <c r="Q203" i="9" s="1"/>
  <c r="Q207" i="9"/>
  <c r="O232" i="9"/>
  <c r="Q232" i="9" s="1"/>
  <c r="O211" i="9"/>
  <c r="Q236" i="9"/>
  <c r="O181" i="9"/>
  <c r="Q181" i="9" s="1"/>
  <c r="O185" i="9"/>
  <c r="Q185" i="9" s="1"/>
  <c r="Q189" i="9"/>
  <c r="O156" i="9"/>
  <c r="Q156" i="9" s="1"/>
  <c r="O157" i="9"/>
  <c r="Q157" i="9" s="1"/>
  <c r="Q135" i="9"/>
  <c r="Q136" i="9"/>
  <c r="Q137" i="9"/>
  <c r="O139" i="9"/>
  <c r="Q139" i="9" s="1"/>
  <c r="Q131" i="9"/>
  <c r="O140" i="9"/>
  <c r="Q140" i="9" s="1"/>
  <c r="O141" i="9"/>
  <c r="Q141" i="9" s="1"/>
  <c r="O112" i="9"/>
  <c r="Q112" i="9" s="1"/>
  <c r="O113" i="9"/>
  <c r="Q113" i="9" s="1"/>
  <c r="Q115" i="9"/>
  <c r="Q107" i="9"/>
  <c r="Q116" i="9"/>
  <c r="Q108" i="9"/>
  <c r="O109" i="9"/>
  <c r="Q109" i="9" s="1"/>
  <c r="O111" i="9"/>
  <c r="Q111" i="9" s="1"/>
  <c r="O87" i="9"/>
  <c r="Q87" i="9" s="1"/>
  <c r="O88" i="9"/>
  <c r="Q88" i="9" s="1"/>
  <c r="O89" i="9"/>
  <c r="Q89" i="9" s="1"/>
  <c r="O92" i="9"/>
  <c r="Q92" i="9" s="1"/>
  <c r="Q93" i="9"/>
  <c r="Q67" i="9"/>
  <c r="O59" i="9"/>
  <c r="Q59" i="9" s="1"/>
  <c r="O60" i="9"/>
  <c r="Q60" i="9" s="1"/>
  <c r="Q63" i="9"/>
  <c r="Q91" i="9"/>
  <c r="Q15" i="9"/>
  <c r="Q227" i="9"/>
  <c r="Q211" i="9"/>
  <c r="Q84" i="9"/>
  <c r="O183" i="9"/>
  <c r="Q228" i="9"/>
  <c r="O19" i="9"/>
  <c r="Q64" i="9"/>
  <c r="Q68" i="9"/>
  <c r="O179" i="9"/>
  <c r="Q208" i="9"/>
  <c r="O212" i="9"/>
  <c r="Q212" i="9" s="1"/>
  <c r="O159" i="9"/>
  <c r="O163" i="9"/>
  <c r="O204" i="9"/>
  <c r="Q204" i="9" s="1"/>
  <c r="O233" i="9"/>
  <c r="Q233" i="9" s="1"/>
  <c r="Q237" i="9"/>
  <c r="Q40" i="9"/>
  <c r="Q44" i="9"/>
  <c r="Q85" i="9"/>
  <c r="O155" i="9"/>
  <c r="O184" i="9"/>
  <c r="Q184" i="9" s="1"/>
  <c r="Q188" i="9"/>
  <c r="Q229" i="9"/>
  <c r="Q36" i="9"/>
  <c r="Q69" i="9"/>
  <c r="Q209" i="9"/>
  <c r="O213" i="9"/>
  <c r="Q213" i="9" s="1"/>
  <c r="Q16" i="9"/>
  <c r="O20" i="9"/>
  <c r="Q20" i="9" s="1"/>
  <c r="Q61" i="9"/>
  <c r="O160" i="9"/>
  <c r="Q160" i="9" s="1"/>
  <c r="O164" i="9"/>
  <c r="Q164" i="9" s="1"/>
  <c r="Q41" i="9"/>
  <c r="Q45" i="9"/>
  <c r="O161" i="9"/>
  <c r="Q161" i="9" s="1"/>
  <c r="O231" i="9"/>
  <c r="Q228" i="8"/>
  <c r="Q229" i="8"/>
  <c r="Q232" i="8"/>
  <c r="Q233" i="8"/>
  <c r="O235" i="8"/>
  <c r="O236" i="8"/>
  <c r="Q236" i="8" s="1"/>
  <c r="P230" i="8"/>
  <c r="Q230" i="8" s="1"/>
  <c r="Q227" i="8"/>
  <c r="P238" i="8"/>
  <c r="Q238" i="8" s="1"/>
  <c r="Q235" i="8"/>
  <c r="O203" i="8"/>
  <c r="O204" i="8"/>
  <c r="Q204" i="8" s="1"/>
  <c r="O205" i="8"/>
  <c r="Q205" i="8" s="1"/>
  <c r="O207" i="8"/>
  <c r="Q207" i="8" s="1"/>
  <c r="O208" i="8"/>
  <c r="Q208" i="8" s="1"/>
  <c r="O209" i="8"/>
  <c r="Q209" i="8" s="1"/>
  <c r="O211" i="8"/>
  <c r="O212" i="8"/>
  <c r="Q212" i="8" s="1"/>
  <c r="P206" i="8"/>
  <c r="Q206" i="8" s="1"/>
  <c r="Q203" i="8"/>
  <c r="P214" i="8"/>
  <c r="Q214" i="8" s="1"/>
  <c r="Q211" i="8"/>
  <c r="O185" i="8"/>
  <c r="Q185" i="8" s="1"/>
  <c r="O180" i="8"/>
  <c r="Q180" i="8" s="1"/>
  <c r="O181" i="8"/>
  <c r="Q181" i="8" s="1"/>
  <c r="O183" i="8"/>
  <c r="O184" i="8"/>
  <c r="Q184" i="8" s="1"/>
  <c r="O187" i="8"/>
  <c r="O188" i="8"/>
  <c r="Q188" i="8" s="1"/>
  <c r="O189" i="8"/>
  <c r="Q189" i="8" s="1"/>
  <c r="P190" i="8"/>
  <c r="Q190" i="8" s="1"/>
  <c r="Q187" i="8"/>
  <c r="P182" i="8"/>
  <c r="Q182" i="8" s="1"/>
  <c r="Q179" i="8"/>
  <c r="Q156" i="8"/>
  <c r="Q157" i="8"/>
  <c r="O159" i="8"/>
  <c r="Q159" i="8" s="1"/>
  <c r="O160" i="8"/>
  <c r="Q160" i="8" s="1"/>
  <c r="O161" i="8"/>
  <c r="Q161" i="8" s="1"/>
  <c r="O163" i="8"/>
  <c r="O164" i="8"/>
  <c r="Q164" i="8" s="1"/>
  <c r="O165" i="8"/>
  <c r="Q165" i="8" s="1"/>
  <c r="P166" i="8"/>
  <c r="Q166" i="8" s="1"/>
  <c r="Q163" i="8"/>
  <c r="P158" i="8"/>
  <c r="Q158" i="8" s="1"/>
  <c r="Q155" i="8"/>
  <c r="Q129" i="8"/>
  <c r="Q132" i="8"/>
  <c r="Q133" i="8"/>
  <c r="O135" i="8"/>
  <c r="O136" i="8"/>
  <c r="Q136" i="8" s="1"/>
  <c r="O137" i="8"/>
  <c r="Q137" i="8" s="1"/>
  <c r="Q140" i="8"/>
  <c r="P134" i="8"/>
  <c r="Q134" i="8" s="1"/>
  <c r="Q131" i="8"/>
  <c r="P142" i="8"/>
  <c r="Q142" i="8" s="1"/>
  <c r="Q139" i="8"/>
  <c r="P114" i="8"/>
  <c r="Q114" i="8" s="1"/>
  <c r="P110" i="8"/>
  <c r="Q110" i="8" s="1"/>
  <c r="Q107" i="8"/>
  <c r="P118" i="8"/>
  <c r="Q118" i="8" s="1"/>
  <c r="Q115" i="8"/>
  <c r="Q111" i="8"/>
  <c r="P90" i="8"/>
  <c r="Q90" i="8" s="1"/>
  <c r="Q81" i="8"/>
  <c r="P94" i="8"/>
  <c r="Q94" i="8" s="1"/>
  <c r="Q91" i="8"/>
  <c r="P86" i="8"/>
  <c r="Q86" i="8" s="1"/>
  <c r="Q83" i="8"/>
  <c r="Q87" i="8"/>
  <c r="Q57" i="8"/>
  <c r="P70" i="8"/>
  <c r="Q70" i="8" s="1"/>
  <c r="Q67" i="8"/>
  <c r="P62" i="8"/>
  <c r="Q62" i="8" s="1"/>
  <c r="Q59" i="8"/>
  <c r="Q63" i="8"/>
  <c r="P42" i="8"/>
  <c r="Q42" i="8" s="1"/>
  <c r="P46" i="8"/>
  <c r="Q46" i="8" s="1"/>
  <c r="Q43" i="8"/>
  <c r="P38" i="8"/>
  <c r="Q38" i="8" s="1"/>
  <c r="Q35" i="8"/>
  <c r="Q39" i="8"/>
  <c r="P14" i="8"/>
  <c r="Q14" i="8" s="1"/>
  <c r="Q11" i="8"/>
  <c r="Q15" i="8"/>
  <c r="P18" i="8"/>
  <c r="Q18" i="8" s="1"/>
  <c r="P22" i="8"/>
  <c r="Q22" i="8" s="1"/>
  <c r="Q19" i="8"/>
  <c r="Q35" i="7"/>
  <c r="P48" i="7"/>
  <c r="Q48" i="7" s="1"/>
  <c r="Q45" i="7"/>
  <c r="P40" i="7"/>
  <c r="Q40" i="7" s="1"/>
  <c r="Q37" i="7"/>
  <c r="Q41" i="7"/>
  <c r="Q9" i="7"/>
  <c r="P22" i="7"/>
  <c r="Q22" i="7" s="1"/>
  <c r="Q20" i="7"/>
  <c r="P14" i="7"/>
  <c r="Q14" i="7" s="1"/>
  <c r="Q11" i="7"/>
  <c r="Q15" i="7"/>
  <c r="Q225" i="6"/>
  <c r="Q228" i="6"/>
  <c r="Q229" i="6"/>
  <c r="Q231" i="6"/>
  <c r="Q232" i="6"/>
  <c r="Q233" i="6"/>
  <c r="Q236" i="6"/>
  <c r="Q237" i="6"/>
  <c r="Q235" i="6"/>
  <c r="P238" i="6"/>
  <c r="Q238" i="6" s="1"/>
  <c r="P230" i="6"/>
  <c r="Q230" i="6" s="1"/>
  <c r="Q227" i="6"/>
  <c r="Q204" i="6"/>
  <c r="Q205" i="6"/>
  <c r="Q208" i="6"/>
  <c r="Q209" i="6"/>
  <c r="Q212" i="6"/>
  <c r="Q213" i="6"/>
  <c r="Q211" i="6"/>
  <c r="P206" i="6"/>
  <c r="Q206" i="6" s="1"/>
  <c r="Q203" i="6"/>
  <c r="Q180" i="6"/>
  <c r="Q181" i="6"/>
  <c r="Q184" i="6"/>
  <c r="Q185" i="6"/>
  <c r="O187" i="6"/>
  <c r="O188" i="6"/>
  <c r="Q188" i="6" s="1"/>
  <c r="O189" i="6"/>
  <c r="Q189" i="6" s="1"/>
  <c r="P190" i="6"/>
  <c r="Q190" i="6" s="1"/>
  <c r="Q187" i="6"/>
  <c r="P182" i="6"/>
  <c r="Q182" i="6" s="1"/>
  <c r="Q179" i="6"/>
  <c r="P157" i="6"/>
  <c r="Q157" i="6" s="1"/>
  <c r="Q160" i="6"/>
  <c r="Q161" i="6"/>
  <c r="P155" i="6"/>
  <c r="P158" i="6" s="1"/>
  <c r="Q158" i="6" s="1"/>
  <c r="O164" i="6"/>
  <c r="Q164" i="6" s="1"/>
  <c r="O165" i="6"/>
  <c r="Q165" i="6" s="1"/>
  <c r="P166" i="6"/>
  <c r="Q166" i="6" s="1"/>
  <c r="Q163" i="6"/>
  <c r="Q155" i="6"/>
  <c r="Q143" i="6"/>
  <c r="Q129" i="6"/>
  <c r="O131" i="6"/>
  <c r="P131" i="6" s="1"/>
  <c r="O132" i="6"/>
  <c r="P132" i="6" s="1"/>
  <c r="Q132" i="6" s="1"/>
  <c r="O133" i="6"/>
  <c r="P133" i="6" s="1"/>
  <c r="Q133" i="6" s="1"/>
  <c r="Q136" i="6"/>
  <c r="Q137" i="6"/>
  <c r="Q140" i="6"/>
  <c r="P134" i="6"/>
  <c r="Q134" i="6" s="1"/>
  <c r="Q131" i="6"/>
  <c r="Q139" i="6"/>
  <c r="P142" i="6"/>
  <c r="Q142" i="6" s="1"/>
  <c r="O107" i="6"/>
  <c r="O108" i="6"/>
  <c r="Q108" i="6" s="1"/>
  <c r="O109" i="6"/>
  <c r="Q109" i="6" s="1"/>
  <c r="Q111" i="6"/>
  <c r="Q112" i="6"/>
  <c r="Q113" i="6"/>
  <c r="Q116" i="6"/>
  <c r="P110" i="6"/>
  <c r="Q110" i="6" s="1"/>
  <c r="Q107" i="6"/>
  <c r="P118" i="6"/>
  <c r="Q118" i="6" s="1"/>
  <c r="Q115" i="6"/>
  <c r="P94" i="6"/>
  <c r="Q94" i="6" s="1"/>
  <c r="Q91" i="6"/>
  <c r="P86" i="6"/>
  <c r="Q86" i="6" s="1"/>
  <c r="Q83" i="6"/>
  <c r="Q87" i="6"/>
  <c r="P66" i="6"/>
  <c r="Q66" i="6" s="1"/>
  <c r="Q63" i="6"/>
  <c r="P70" i="6"/>
  <c r="Q70" i="6" s="1"/>
  <c r="Q67" i="6"/>
  <c r="P62" i="6"/>
  <c r="Q62" i="6" s="1"/>
  <c r="Q59" i="6"/>
  <c r="P42" i="6"/>
  <c r="Q42" i="6" s="1"/>
  <c r="Q37" i="6"/>
  <c r="Q33" i="6"/>
  <c r="P46" i="6"/>
  <c r="Q46" i="6" s="1"/>
  <c r="Q43" i="6"/>
  <c r="P38" i="6"/>
  <c r="Q38" i="6" s="1"/>
  <c r="Q35" i="6"/>
  <c r="Q39" i="6"/>
  <c r="O19" i="6"/>
  <c r="Q17" i="6"/>
  <c r="O20" i="6"/>
  <c r="P20" i="6" s="1"/>
  <c r="Q20" i="6" s="1"/>
  <c r="P18" i="6"/>
  <c r="Q18" i="6" s="1"/>
  <c r="Q16" i="6"/>
  <c r="P22" i="6"/>
  <c r="Q22" i="6" s="1"/>
  <c r="Q19" i="6"/>
  <c r="P14" i="6"/>
  <c r="Q14" i="6" s="1"/>
  <c r="Q11" i="6"/>
  <c r="Q228" i="5"/>
  <c r="Q229" i="5"/>
  <c r="O231" i="5"/>
  <c r="O232" i="5"/>
  <c r="Q232" i="5" s="1"/>
  <c r="O233" i="5"/>
  <c r="Q233" i="5" s="1"/>
  <c r="O235" i="5"/>
  <c r="P230" i="5"/>
  <c r="Q230" i="5" s="1"/>
  <c r="O236" i="5"/>
  <c r="Q236" i="5" s="1"/>
  <c r="O237" i="5"/>
  <c r="Q237" i="5" s="1"/>
  <c r="P238" i="5"/>
  <c r="Q238" i="5" s="1"/>
  <c r="Q235" i="5"/>
  <c r="Q227" i="5"/>
  <c r="Q204" i="5"/>
  <c r="Q205" i="5"/>
  <c r="Q208" i="5"/>
  <c r="Q209" i="5"/>
  <c r="Q211" i="5"/>
  <c r="Q212" i="5"/>
  <c r="P206" i="5"/>
  <c r="Q206" i="5" s="1"/>
  <c r="Q203" i="5"/>
  <c r="Q180" i="5"/>
  <c r="Q181" i="5"/>
  <c r="Q184" i="5"/>
  <c r="Q185" i="5"/>
  <c r="O187" i="5"/>
  <c r="O188" i="5"/>
  <c r="Q188" i="5" s="1"/>
  <c r="P182" i="5"/>
  <c r="Q182" i="5" s="1"/>
  <c r="Q179" i="5"/>
  <c r="Q187" i="5"/>
  <c r="P190" i="5"/>
  <c r="Q190" i="5" s="1"/>
  <c r="Q167" i="5"/>
  <c r="Q165" i="5"/>
  <c r="O155" i="5"/>
  <c r="O156" i="5"/>
  <c r="Q156" i="5" s="1"/>
  <c r="O157" i="5"/>
  <c r="Q157" i="5" s="1"/>
  <c r="P162" i="5"/>
  <c r="Q162" i="5" s="1"/>
  <c r="Q160" i="5"/>
  <c r="Q161" i="5"/>
  <c r="Q164" i="5"/>
  <c r="P158" i="5"/>
  <c r="Q158" i="5" s="1"/>
  <c r="Q155" i="5"/>
  <c r="P166" i="5"/>
  <c r="Q166" i="5" s="1"/>
  <c r="Q163" i="5"/>
  <c r="Q133" i="5"/>
  <c r="Q136" i="5"/>
  <c r="Q137" i="5"/>
  <c r="P134" i="5"/>
  <c r="Q134" i="5" s="1"/>
  <c r="Q140" i="5"/>
  <c r="Q141" i="5"/>
  <c r="Q139" i="5"/>
  <c r="Q131" i="5"/>
  <c r="Q105" i="5"/>
  <c r="Q109" i="5"/>
  <c r="O111" i="5"/>
  <c r="O112" i="5"/>
  <c r="Q112" i="5" s="1"/>
  <c r="O113" i="5"/>
  <c r="Q113" i="5" s="1"/>
  <c r="O115" i="5"/>
  <c r="O116" i="5"/>
  <c r="Q116" i="5" s="1"/>
  <c r="O117" i="5"/>
  <c r="Q117" i="5" s="1"/>
  <c r="Q107" i="5"/>
  <c r="Q115" i="5"/>
  <c r="P118" i="5"/>
  <c r="Q118" i="5" s="1"/>
  <c r="P110" i="5"/>
  <c r="Q110" i="5" s="1"/>
  <c r="P90" i="5"/>
  <c r="Q90" i="5" s="1"/>
  <c r="Q87" i="5"/>
  <c r="P86" i="5"/>
  <c r="Q86" i="5" s="1"/>
  <c r="P94" i="5"/>
  <c r="Q94" i="5" s="1"/>
  <c r="Q91" i="5"/>
  <c r="Q83" i="5"/>
  <c r="Q64" i="5"/>
  <c r="P66" i="5"/>
  <c r="Q66" i="5" s="1"/>
  <c r="Q63" i="5"/>
  <c r="P70" i="5"/>
  <c r="Q70" i="5" s="1"/>
  <c r="Q67" i="5"/>
  <c r="P62" i="5"/>
  <c r="Q62" i="5" s="1"/>
  <c r="Q59" i="5"/>
  <c r="P42" i="5"/>
  <c r="Q42" i="5" s="1"/>
  <c r="Q40" i="5"/>
  <c r="P46" i="5"/>
  <c r="Q46" i="5" s="1"/>
  <c r="Q43" i="5"/>
  <c r="P38" i="5"/>
  <c r="Q38" i="5" s="1"/>
  <c r="Q35" i="5"/>
  <c r="P18" i="5"/>
  <c r="Q18" i="5" s="1"/>
  <c r="Q16" i="5"/>
  <c r="P22" i="5"/>
  <c r="Q22" i="5" s="1"/>
  <c r="Q19" i="5"/>
  <c r="P14" i="5"/>
  <c r="Q14" i="5" s="1"/>
  <c r="Q11" i="5"/>
  <c r="P40" i="4"/>
  <c r="Q40" i="4" s="1"/>
  <c r="Q45" i="4"/>
  <c r="P48" i="4"/>
  <c r="Q48" i="4" s="1"/>
  <c r="Q41" i="4"/>
  <c r="Q37" i="4"/>
  <c r="Q9" i="4"/>
  <c r="P21" i="4"/>
  <c r="Q21" i="4" s="1"/>
  <c r="P23" i="4"/>
  <c r="Q23" i="4" s="1"/>
  <c r="O17" i="4"/>
  <c r="O13" i="4"/>
  <c r="O15" i="4"/>
  <c r="P15" i="4" s="1"/>
  <c r="O19" i="4"/>
  <c r="P19" i="4" s="1"/>
  <c r="O11" i="4"/>
  <c r="P11" i="4" s="1"/>
  <c r="O16" i="4"/>
  <c r="O20" i="4"/>
  <c r="O12" i="4"/>
  <c r="Q239" i="3"/>
  <c r="Q232" i="3"/>
  <c r="Q233" i="3"/>
  <c r="Q236" i="3"/>
  <c r="P238" i="3"/>
  <c r="Q238" i="3" s="1"/>
  <c r="Q235" i="3"/>
  <c r="P230" i="3"/>
  <c r="Q230" i="3" s="1"/>
  <c r="Q227" i="3"/>
  <c r="P234" i="3"/>
  <c r="Q234" i="3" s="1"/>
  <c r="O184" i="3"/>
  <c r="P184" i="3" s="1"/>
  <c r="O179" i="3"/>
  <c r="P179" i="3" s="1"/>
  <c r="O180" i="3"/>
  <c r="P180" i="3" s="1"/>
  <c r="Q180" i="3" s="1"/>
  <c r="O187" i="3"/>
  <c r="P187" i="3" s="1"/>
  <c r="Q187" i="3" s="1"/>
  <c r="O181" i="3"/>
  <c r="P181" i="3" s="1"/>
  <c r="Q181" i="3" s="1"/>
  <c r="O188" i="3"/>
  <c r="P188" i="3" s="1"/>
  <c r="O189" i="3"/>
  <c r="P189" i="3" s="1"/>
  <c r="Q189" i="3" s="1"/>
  <c r="Q177" i="3"/>
  <c r="P191" i="3"/>
  <c r="Q191" i="3" s="1"/>
  <c r="P206" i="3"/>
  <c r="Q206" i="3" s="1"/>
  <c r="Q203" i="3"/>
  <c r="Q211" i="3"/>
  <c r="P214" i="3"/>
  <c r="Q214" i="3" s="1"/>
  <c r="P210" i="3"/>
  <c r="Q210" i="3" s="1"/>
  <c r="Q183" i="3"/>
  <c r="O157" i="3"/>
  <c r="P157" i="3" s="1"/>
  <c r="Q157" i="3" s="1"/>
  <c r="O165" i="3"/>
  <c r="P165" i="3" s="1"/>
  <c r="Q165" i="3" s="1"/>
  <c r="P182" i="3"/>
  <c r="Q182" i="3" s="1"/>
  <c r="Q179" i="3"/>
  <c r="O159" i="3"/>
  <c r="P159" i="3" s="1"/>
  <c r="Q159" i="3" s="1"/>
  <c r="O160" i="3"/>
  <c r="P160" i="3" s="1"/>
  <c r="Q160" i="3" s="1"/>
  <c r="O161" i="3"/>
  <c r="P161" i="3" s="1"/>
  <c r="Q161" i="3" s="1"/>
  <c r="Q167" i="3"/>
  <c r="P153" i="3"/>
  <c r="Q153" i="3" s="1"/>
  <c r="O155" i="3"/>
  <c r="P155" i="3" s="1"/>
  <c r="O163" i="3"/>
  <c r="P163" i="3" s="1"/>
  <c r="Q163" i="3" s="1"/>
  <c r="O156" i="3"/>
  <c r="P156" i="3" s="1"/>
  <c r="Q156" i="3" s="1"/>
  <c r="P186" i="3"/>
  <c r="Q186" i="3" s="1"/>
  <c r="Q184" i="3"/>
  <c r="O132" i="3"/>
  <c r="Q132" i="3" s="1"/>
  <c r="O140" i="3"/>
  <c r="Q140" i="3" s="1"/>
  <c r="O133" i="3"/>
  <c r="Q133" i="3" s="1"/>
  <c r="O141" i="3"/>
  <c r="Q141" i="3" s="1"/>
  <c r="O131" i="3"/>
  <c r="Q129" i="3"/>
  <c r="O135" i="3"/>
  <c r="Q135" i="3" s="1"/>
  <c r="O139" i="3"/>
  <c r="Q139" i="3" s="1"/>
  <c r="O136" i="3"/>
  <c r="Q143" i="3"/>
  <c r="O113" i="3"/>
  <c r="P113" i="3" s="1"/>
  <c r="Q113" i="3" s="1"/>
  <c r="P112" i="3"/>
  <c r="Q112" i="3" s="1"/>
  <c r="O107" i="3"/>
  <c r="P107" i="3" s="1"/>
  <c r="Q107" i="3" s="1"/>
  <c r="O115" i="3"/>
  <c r="P115" i="3" s="1"/>
  <c r="Q115" i="3" s="1"/>
  <c r="O116" i="3"/>
  <c r="P116" i="3" s="1"/>
  <c r="Q116" i="3" s="1"/>
  <c r="O108" i="3"/>
  <c r="P108" i="3" s="1"/>
  <c r="Q108" i="3" s="1"/>
  <c r="O109" i="3"/>
  <c r="P109" i="3" s="1"/>
  <c r="Q109" i="3" s="1"/>
  <c r="O117" i="3"/>
  <c r="P117" i="3" s="1"/>
  <c r="Q117" i="3" s="1"/>
  <c r="Q105" i="3"/>
  <c r="O111" i="3"/>
  <c r="P111" i="3" s="1"/>
  <c r="Q111" i="3" s="1"/>
  <c r="P119" i="3"/>
  <c r="Q119" i="3" s="1"/>
  <c r="O83" i="3"/>
  <c r="P83" i="3" s="1"/>
  <c r="Q83" i="3" s="1"/>
  <c r="O91" i="3"/>
  <c r="P91" i="3" s="1"/>
  <c r="Q91" i="3" s="1"/>
  <c r="O84" i="3"/>
  <c r="P84" i="3" s="1"/>
  <c r="Q84" i="3" s="1"/>
  <c r="O92" i="3"/>
  <c r="P92" i="3" s="1"/>
  <c r="Q92" i="3" s="1"/>
  <c r="Q95" i="3"/>
  <c r="Q81" i="3"/>
  <c r="O85" i="3"/>
  <c r="P85" i="3" s="1"/>
  <c r="Q85" i="3" s="1"/>
  <c r="O93" i="3"/>
  <c r="P93" i="3" s="1"/>
  <c r="Q93" i="3" s="1"/>
  <c r="O88" i="3"/>
  <c r="P88" i="3" s="1"/>
  <c r="Q88" i="3" s="1"/>
  <c r="O87" i="3"/>
  <c r="P87" i="3" s="1"/>
  <c r="O61" i="3"/>
  <c r="P61" i="3" s="1"/>
  <c r="Q61" i="3" s="1"/>
  <c r="O59" i="3"/>
  <c r="P59" i="3" s="1"/>
  <c r="Q59" i="3" s="1"/>
  <c r="O67" i="3"/>
  <c r="P67" i="3" s="1"/>
  <c r="Q67" i="3" s="1"/>
  <c r="O60" i="3"/>
  <c r="P60" i="3" s="1"/>
  <c r="Q60" i="3" s="1"/>
  <c r="O68" i="3"/>
  <c r="P68" i="3" s="1"/>
  <c r="Q68" i="3" s="1"/>
  <c r="Q57" i="3"/>
  <c r="O69" i="3"/>
  <c r="P69" i="3" s="1"/>
  <c r="Q69" i="3" s="1"/>
  <c r="O63" i="3"/>
  <c r="P63" i="3" s="1"/>
  <c r="Q63" i="3" s="1"/>
  <c r="P71" i="3"/>
  <c r="Q71" i="3" s="1"/>
  <c r="O64" i="3"/>
  <c r="P64" i="3" s="1"/>
  <c r="Q64" i="3" s="1"/>
  <c r="O35" i="3"/>
  <c r="P35" i="3" s="1"/>
  <c r="Q35" i="3" s="1"/>
  <c r="O43" i="3"/>
  <c r="P43" i="3" s="1"/>
  <c r="Q43" i="3" s="1"/>
  <c r="O36" i="3"/>
  <c r="P36" i="3" s="1"/>
  <c r="Q36" i="3" s="1"/>
  <c r="O44" i="3"/>
  <c r="P44" i="3" s="1"/>
  <c r="Q44" i="3" s="1"/>
  <c r="O37" i="3"/>
  <c r="P37" i="3" s="1"/>
  <c r="Q37" i="3" s="1"/>
  <c r="O45" i="3"/>
  <c r="P45" i="3" s="1"/>
  <c r="Q45" i="3" s="1"/>
  <c r="O39" i="3"/>
  <c r="P39" i="3" s="1"/>
  <c r="O40" i="3"/>
  <c r="P40" i="3" s="1"/>
  <c r="Q40" i="3" s="1"/>
  <c r="Q47" i="3"/>
  <c r="O12" i="3"/>
  <c r="P12" i="3" s="1"/>
  <c r="Q12" i="3" s="1"/>
  <c r="O19" i="3"/>
  <c r="P19" i="3" s="1"/>
  <c r="Q19" i="3" s="1"/>
  <c r="O11" i="3"/>
  <c r="P11" i="3" s="1"/>
  <c r="Q11" i="3" s="1"/>
  <c r="O13" i="3"/>
  <c r="P13" i="3" s="1"/>
  <c r="Q13" i="3" s="1"/>
  <c r="O20" i="3"/>
  <c r="P20" i="3" s="1"/>
  <c r="Q20" i="3" s="1"/>
  <c r="O21" i="3"/>
  <c r="P21" i="3" s="1"/>
  <c r="Q21" i="3" s="1"/>
  <c r="Q9" i="3"/>
  <c r="O15" i="3"/>
  <c r="P15" i="3" s="1"/>
  <c r="P23" i="3"/>
  <c r="Q23" i="3" s="1"/>
  <c r="O16" i="3"/>
  <c r="P16" i="3" s="1"/>
  <c r="Q16" i="3" s="1"/>
  <c r="Q228" i="2"/>
  <c r="Q229" i="2"/>
  <c r="Q231" i="2"/>
  <c r="Q232" i="2"/>
  <c r="Q233" i="2"/>
  <c r="Q236" i="2"/>
  <c r="P238" i="2"/>
  <c r="Q238" i="2" s="1"/>
  <c r="Q235" i="2"/>
  <c r="Q227" i="2"/>
  <c r="P230" i="2"/>
  <c r="Q230" i="2" s="1"/>
  <c r="P210" i="2"/>
  <c r="Q210" i="2" s="1"/>
  <c r="O184" i="2"/>
  <c r="P184" i="2" s="1"/>
  <c r="O179" i="2"/>
  <c r="P179" i="2" s="1"/>
  <c r="O187" i="2"/>
  <c r="P187" i="2" s="1"/>
  <c r="O180" i="2"/>
  <c r="P180" i="2" s="1"/>
  <c r="Q180" i="2" s="1"/>
  <c r="O188" i="2"/>
  <c r="P188" i="2" s="1"/>
  <c r="Q188" i="2" s="1"/>
  <c r="O181" i="2"/>
  <c r="P181" i="2" s="1"/>
  <c r="Q181" i="2" s="1"/>
  <c r="O189" i="2"/>
  <c r="P189" i="2" s="1"/>
  <c r="Q189" i="2" s="1"/>
  <c r="Q177" i="2"/>
  <c r="Q184" i="2"/>
  <c r="P191" i="2"/>
  <c r="Q191" i="2" s="1"/>
  <c r="P206" i="2"/>
  <c r="Q206" i="2" s="1"/>
  <c r="Q203" i="2"/>
  <c r="Q211" i="2"/>
  <c r="P214" i="2"/>
  <c r="Q214" i="2" s="1"/>
  <c r="Q207" i="2"/>
  <c r="P186" i="2"/>
  <c r="Q186" i="2" s="1"/>
  <c r="O161" i="2"/>
  <c r="P161" i="2" s="1"/>
  <c r="Q161" i="2" s="1"/>
  <c r="O163" i="2"/>
  <c r="P163" i="2" s="1"/>
  <c r="Q163" i="2" s="1"/>
  <c r="O155" i="2"/>
  <c r="P155" i="2" s="1"/>
  <c r="Q155" i="2" s="1"/>
  <c r="O164" i="2"/>
  <c r="P164" i="2" s="1"/>
  <c r="Q164" i="2" s="1"/>
  <c r="O156" i="2"/>
  <c r="P156" i="2" s="1"/>
  <c r="Q156" i="2" s="1"/>
  <c r="O157" i="2"/>
  <c r="P157" i="2" s="1"/>
  <c r="Q157" i="2" s="1"/>
  <c r="P153" i="2"/>
  <c r="Q153" i="2" s="1"/>
  <c r="O159" i="2"/>
  <c r="P159" i="2" s="1"/>
  <c r="P162" i="2" s="1"/>
  <c r="Q162" i="2" s="1"/>
  <c r="P167" i="2"/>
  <c r="Q167" i="2" s="1"/>
  <c r="Q179" i="2"/>
  <c r="Q187" i="2"/>
  <c r="Q183" i="2"/>
  <c r="O132" i="2"/>
  <c r="Q132" i="2" s="1"/>
  <c r="O140" i="2"/>
  <c r="Q140" i="2" s="1"/>
  <c r="Q129" i="2"/>
  <c r="O133" i="2"/>
  <c r="Q133" i="2" s="1"/>
  <c r="O141" i="2"/>
  <c r="Q141" i="2" s="1"/>
  <c r="O139" i="2"/>
  <c r="O131" i="2"/>
  <c r="O135" i="2"/>
  <c r="Q135" i="2" s="1"/>
  <c r="O136" i="2"/>
  <c r="Q136" i="2" s="1"/>
  <c r="Q143" i="2"/>
  <c r="O107" i="2"/>
  <c r="Q107" i="2" s="1"/>
  <c r="O108" i="2"/>
  <c r="Q108" i="2" s="1"/>
  <c r="O109" i="2"/>
  <c r="Q109" i="2" s="1"/>
  <c r="O115" i="2"/>
  <c r="Q115" i="2" s="1"/>
  <c r="O116" i="2"/>
  <c r="Q116" i="2" s="1"/>
  <c r="O117" i="2"/>
  <c r="Q117" i="2" s="1"/>
  <c r="Q105" i="2"/>
  <c r="O111" i="2"/>
  <c r="Q111" i="2" s="1"/>
  <c r="O112" i="2"/>
  <c r="Q112" i="2" s="1"/>
  <c r="O83" i="2"/>
  <c r="P83" i="2" s="1"/>
  <c r="Q83" i="2" s="1"/>
  <c r="O91" i="2"/>
  <c r="P91" i="2" s="1"/>
  <c r="Q91" i="2" s="1"/>
  <c r="O84" i="2"/>
  <c r="P84" i="2" s="1"/>
  <c r="Q84" i="2" s="1"/>
  <c r="O92" i="2"/>
  <c r="P92" i="2" s="1"/>
  <c r="Q92" i="2" s="1"/>
  <c r="O85" i="2"/>
  <c r="P85" i="2" s="1"/>
  <c r="Q85" i="2" s="1"/>
  <c r="O93" i="2"/>
  <c r="P93" i="2" s="1"/>
  <c r="Q93" i="2" s="1"/>
  <c r="Q81" i="2"/>
  <c r="O87" i="2"/>
  <c r="P87" i="2" s="1"/>
  <c r="Q87" i="2" s="1"/>
  <c r="O88" i="2"/>
  <c r="P88" i="2" s="1"/>
  <c r="Q88" i="2" s="1"/>
  <c r="P95" i="2"/>
  <c r="Q95" i="2" s="1"/>
  <c r="Q89" i="2"/>
  <c r="O63" i="2"/>
  <c r="P63" i="2" s="1"/>
  <c r="Q63" i="2" s="1"/>
  <c r="O64" i="2"/>
  <c r="P64" i="2" s="1"/>
  <c r="O65" i="2"/>
  <c r="P65" i="2" s="1"/>
  <c r="Q65" i="2" s="1"/>
  <c r="O68" i="2"/>
  <c r="P68" i="2" s="1"/>
  <c r="Q68" i="2" s="1"/>
  <c r="O61" i="2"/>
  <c r="P61" i="2" s="1"/>
  <c r="Q61" i="2" s="1"/>
  <c r="O59" i="2"/>
  <c r="P59" i="2" s="1"/>
  <c r="O69" i="2"/>
  <c r="P69" i="2" s="1"/>
  <c r="Q69" i="2" s="1"/>
  <c r="O41" i="2"/>
  <c r="P41" i="2" s="1"/>
  <c r="Q41" i="2" s="1"/>
  <c r="Q57" i="2"/>
  <c r="P71" i="2"/>
  <c r="Q71" i="2" s="1"/>
  <c r="P40" i="2"/>
  <c r="Q40" i="2" s="1"/>
  <c r="O35" i="2"/>
  <c r="P35" i="2" s="1"/>
  <c r="Q35" i="2" s="1"/>
  <c r="O44" i="2"/>
  <c r="P44" i="2" s="1"/>
  <c r="Q44" i="2" s="1"/>
  <c r="O36" i="2"/>
  <c r="O45" i="2"/>
  <c r="P45" i="2" s="1"/>
  <c r="Q45" i="2" s="1"/>
  <c r="O17" i="2"/>
  <c r="P17" i="2" s="1"/>
  <c r="Q17" i="2" s="1"/>
  <c r="O43" i="2"/>
  <c r="P43" i="2" s="1"/>
  <c r="O37" i="2"/>
  <c r="P37" i="2" s="1"/>
  <c r="Q37" i="2" s="1"/>
  <c r="O39" i="2"/>
  <c r="P39" i="2" s="1"/>
  <c r="P47" i="2"/>
  <c r="Q47" i="2" s="1"/>
  <c r="Q67" i="2"/>
  <c r="O11" i="2"/>
  <c r="P11" i="2" s="1"/>
  <c r="Q11" i="2" s="1"/>
  <c r="O19" i="2"/>
  <c r="P19" i="2" s="1"/>
  <c r="Q19" i="2" s="1"/>
  <c r="O12" i="2"/>
  <c r="O20" i="2"/>
  <c r="P20" i="2" s="1"/>
  <c r="Q20" i="2" s="1"/>
  <c r="O13" i="2"/>
  <c r="P13" i="2" s="1"/>
  <c r="Q13" i="2" s="1"/>
  <c r="O21" i="2"/>
  <c r="P21" i="2" s="1"/>
  <c r="Q21" i="2" s="1"/>
  <c r="O15" i="2"/>
  <c r="P15" i="2" s="1"/>
  <c r="P23" i="2"/>
  <c r="Q23" i="2" s="1"/>
  <c r="P44" i="1"/>
  <c r="O15" i="1"/>
  <c r="P15" i="1" s="1"/>
  <c r="O11" i="1"/>
  <c r="P11" i="1" s="1"/>
  <c r="O16" i="1"/>
  <c r="P16" i="1" s="1"/>
  <c r="Q16" i="1" s="1"/>
  <c r="O17" i="1"/>
  <c r="P17" i="1" s="1"/>
  <c r="Q17" i="1" s="1"/>
  <c r="O12" i="1"/>
  <c r="P12" i="1" s="1"/>
  <c r="Q12" i="1" s="1"/>
  <c r="O13" i="1"/>
  <c r="P13" i="1" s="1"/>
  <c r="Q13" i="1" s="1"/>
  <c r="P19" i="1"/>
  <c r="O20" i="1"/>
  <c r="P20" i="1" s="1"/>
  <c r="Q20" i="1" s="1"/>
  <c r="Q9" i="1"/>
  <c r="P48" i="1"/>
  <c r="Q45" i="1"/>
  <c r="P40" i="1"/>
  <c r="Q41" i="1"/>
  <c r="Q11" i="1"/>
  <c r="P18" i="1"/>
  <c r="Q18" i="1" s="1"/>
  <c r="Q15" i="1"/>
  <c r="O172" i="11" l="1"/>
  <c r="P172" i="11" s="1"/>
  <c r="P169" i="11"/>
  <c r="P195" i="11"/>
  <c r="O198" i="11"/>
  <c r="P198" i="11" s="1"/>
  <c r="O168" i="11"/>
  <c r="P168" i="11" s="1"/>
  <c r="P165" i="11"/>
  <c r="P50" i="11"/>
  <c r="O53" i="11"/>
  <c r="P53" i="11" s="1"/>
  <c r="O83" i="11"/>
  <c r="P83" i="11" s="1"/>
  <c r="P80" i="11"/>
  <c r="O135" i="11"/>
  <c r="P135" i="11" s="1"/>
  <c r="P110" i="11"/>
  <c r="O113" i="11"/>
  <c r="P113" i="11" s="1"/>
  <c r="O79" i="11"/>
  <c r="P79" i="11" s="1"/>
  <c r="P76" i="11"/>
  <c r="P162" i="11"/>
  <c r="O164" i="11"/>
  <c r="P164" i="11" s="1"/>
  <c r="P106" i="11"/>
  <c r="O109" i="11"/>
  <c r="P109" i="11" s="1"/>
  <c r="O257" i="11"/>
  <c r="P257" i="11" s="1"/>
  <c r="P255" i="11"/>
  <c r="O232" i="11"/>
  <c r="P232" i="11" s="1"/>
  <c r="O228" i="11"/>
  <c r="P228" i="11" s="1"/>
  <c r="O143" i="11"/>
  <c r="P143" i="11" s="1"/>
  <c r="O139" i="11"/>
  <c r="P139" i="11" s="1"/>
  <c r="P12" i="11"/>
  <c r="O15" i="11"/>
  <c r="P15" i="11" s="1"/>
  <c r="O261" i="11"/>
  <c r="P261" i="11" s="1"/>
  <c r="P258" i="11"/>
  <c r="P199" i="11"/>
  <c r="O202" i="11"/>
  <c r="P202" i="11" s="1"/>
  <c r="P72" i="11"/>
  <c r="O75" i="11"/>
  <c r="P75" i="11" s="1"/>
  <c r="P21" i="10"/>
  <c r="O24" i="10"/>
  <c r="P24" i="10" s="1"/>
  <c r="P17" i="10"/>
  <c r="O20" i="10"/>
  <c r="P20" i="10" s="1"/>
  <c r="P13" i="10"/>
  <c r="O16" i="10"/>
  <c r="P16" i="10" s="1"/>
  <c r="P44" i="10"/>
  <c r="O47" i="10"/>
  <c r="P47" i="10" s="1"/>
  <c r="P52" i="10"/>
  <c r="O55" i="10"/>
  <c r="P55" i="10" s="1"/>
  <c r="P48" i="10"/>
  <c r="O51" i="10"/>
  <c r="P51" i="10" s="1"/>
  <c r="P134" i="9"/>
  <c r="Q134" i="9" s="1"/>
  <c r="P114" i="9"/>
  <c r="Q114" i="9" s="1"/>
  <c r="P90" i="9"/>
  <c r="Q90" i="9" s="1"/>
  <c r="P94" i="9"/>
  <c r="Q94" i="9" s="1"/>
  <c r="P206" i="9"/>
  <c r="Q206" i="9" s="1"/>
  <c r="P118" i="9"/>
  <c r="Q118" i="9" s="1"/>
  <c r="P110" i="9"/>
  <c r="Q110" i="9" s="1"/>
  <c r="P138" i="9"/>
  <c r="Q138" i="9" s="1"/>
  <c r="P142" i="9"/>
  <c r="Q142" i="9" s="1"/>
  <c r="P62" i="9"/>
  <c r="Q62" i="9" s="1"/>
  <c r="P234" i="9"/>
  <c r="Q234" i="9" s="1"/>
  <c r="Q231" i="9"/>
  <c r="P190" i="9"/>
  <c r="Q190" i="9" s="1"/>
  <c r="Q187" i="9"/>
  <c r="P186" i="9"/>
  <c r="Q186" i="9" s="1"/>
  <c r="Q183" i="9"/>
  <c r="P230" i="9"/>
  <c r="Q230" i="9" s="1"/>
  <c r="Q163" i="9"/>
  <c r="Q166" i="9"/>
  <c r="Q11" i="9"/>
  <c r="P14" i="9"/>
  <c r="Q14" i="9" s="1"/>
  <c r="Q159" i="9"/>
  <c r="P162" i="9"/>
  <c r="Q162" i="9" s="1"/>
  <c r="P46" i="9"/>
  <c r="Q46" i="9" s="1"/>
  <c r="Q43" i="9"/>
  <c r="P214" i="9"/>
  <c r="Q214" i="9" s="1"/>
  <c r="P42" i="9"/>
  <c r="Q42" i="9" s="1"/>
  <c r="Q39" i="9"/>
  <c r="P18" i="9"/>
  <c r="Q18" i="9" s="1"/>
  <c r="Q19" i="9"/>
  <c r="P22" i="9"/>
  <c r="Q22" i="9" s="1"/>
  <c r="Q155" i="9"/>
  <c r="P158" i="9"/>
  <c r="Q158" i="9" s="1"/>
  <c r="P182" i="9"/>
  <c r="Q182" i="9" s="1"/>
  <c r="Q179" i="9"/>
  <c r="P86" i="9"/>
  <c r="Q86" i="9" s="1"/>
  <c r="P238" i="9"/>
  <c r="Q238" i="9" s="1"/>
  <c r="Q235" i="9"/>
  <c r="P66" i="9"/>
  <c r="Q66" i="9" s="1"/>
  <c r="Q70" i="9"/>
  <c r="P38" i="9"/>
  <c r="Q38" i="9" s="1"/>
  <c r="Q35" i="9"/>
  <c r="P210" i="9"/>
  <c r="Q210" i="9" s="1"/>
  <c r="P234" i="8"/>
  <c r="Q234" i="8" s="1"/>
  <c r="Q231" i="8"/>
  <c r="P210" i="8"/>
  <c r="Q210" i="8" s="1"/>
  <c r="P186" i="8"/>
  <c r="Q186" i="8" s="1"/>
  <c r="Q183" i="8"/>
  <c r="P162" i="8"/>
  <c r="Q162" i="8" s="1"/>
  <c r="P138" i="8"/>
  <c r="Q138" i="8" s="1"/>
  <c r="Q135" i="8"/>
  <c r="P234" i="6"/>
  <c r="Q234" i="6" s="1"/>
  <c r="P214" i="6"/>
  <c r="Q214" i="6" s="1"/>
  <c r="P210" i="6"/>
  <c r="Q210" i="6" s="1"/>
  <c r="Q207" i="6"/>
  <c r="P186" i="6"/>
  <c r="Q186" i="6" s="1"/>
  <c r="Q183" i="6"/>
  <c r="P162" i="6"/>
  <c r="Q162" i="6" s="1"/>
  <c r="Q159" i="6"/>
  <c r="P138" i="6"/>
  <c r="Q138" i="6" s="1"/>
  <c r="Q135" i="6"/>
  <c r="P114" i="6"/>
  <c r="Q114" i="6" s="1"/>
  <c r="Q15" i="6"/>
  <c r="P234" i="5"/>
  <c r="Q234" i="5" s="1"/>
  <c r="Q231" i="5"/>
  <c r="P214" i="5"/>
  <c r="Q214" i="5" s="1"/>
  <c r="P210" i="5"/>
  <c r="Q210" i="5" s="1"/>
  <c r="Q207" i="5"/>
  <c r="P186" i="5"/>
  <c r="Q186" i="5" s="1"/>
  <c r="Q183" i="5"/>
  <c r="Q159" i="5"/>
  <c r="P142" i="5"/>
  <c r="Q142" i="5" s="1"/>
  <c r="P138" i="5"/>
  <c r="Q138" i="5" s="1"/>
  <c r="Q135" i="5"/>
  <c r="P114" i="5"/>
  <c r="Q114" i="5" s="1"/>
  <c r="Q111" i="5"/>
  <c r="P16" i="4"/>
  <c r="Q16" i="4" s="1"/>
  <c r="P13" i="4"/>
  <c r="Q13" i="4" s="1"/>
  <c r="P17" i="4"/>
  <c r="P18" i="4" s="1"/>
  <c r="Q18" i="4" s="1"/>
  <c r="P20" i="4"/>
  <c r="P22" i="4" s="1"/>
  <c r="Q22" i="4" s="1"/>
  <c r="P12" i="4"/>
  <c r="Q12" i="4" s="1"/>
  <c r="P14" i="4"/>
  <c r="Q14" i="4" s="1"/>
  <c r="Q11" i="4"/>
  <c r="Q19" i="4"/>
  <c r="Q15" i="4"/>
  <c r="P190" i="3"/>
  <c r="Q190" i="3" s="1"/>
  <c r="Q188" i="3"/>
  <c r="P134" i="3"/>
  <c r="Q134" i="3" s="1"/>
  <c r="P162" i="3"/>
  <c r="Q162" i="3" s="1"/>
  <c r="P166" i="3"/>
  <c r="Q166" i="3" s="1"/>
  <c r="P158" i="3"/>
  <c r="Q158" i="3" s="1"/>
  <c r="Q155" i="3"/>
  <c r="P142" i="3"/>
  <c r="Q142" i="3" s="1"/>
  <c r="Q131" i="3"/>
  <c r="P138" i="3"/>
  <c r="Q138" i="3" s="1"/>
  <c r="P114" i="3"/>
  <c r="Q114" i="3" s="1"/>
  <c r="P118" i="3"/>
  <c r="Q118" i="3" s="1"/>
  <c r="P110" i="3"/>
  <c r="Q110" i="3" s="1"/>
  <c r="P90" i="3"/>
  <c r="Q90" i="3" s="1"/>
  <c r="Q87" i="3"/>
  <c r="P86" i="3"/>
  <c r="Q86" i="3" s="1"/>
  <c r="P94" i="3"/>
  <c r="Q94" i="3" s="1"/>
  <c r="P62" i="3"/>
  <c r="Q62" i="3" s="1"/>
  <c r="P66" i="3"/>
  <c r="Q66" i="3" s="1"/>
  <c r="P70" i="3"/>
  <c r="Q70" i="3" s="1"/>
  <c r="P42" i="3"/>
  <c r="Q42" i="3" s="1"/>
  <c r="Q39" i="3"/>
  <c r="P38" i="3"/>
  <c r="Q38" i="3" s="1"/>
  <c r="P46" i="3"/>
  <c r="Q46" i="3" s="1"/>
  <c r="P14" i="3"/>
  <c r="Q14" i="3" s="1"/>
  <c r="P18" i="3"/>
  <c r="Q18" i="3" s="1"/>
  <c r="Q15" i="3"/>
  <c r="P22" i="3"/>
  <c r="Q22" i="3" s="1"/>
  <c r="P234" i="2"/>
  <c r="Q234" i="2" s="1"/>
  <c r="P142" i="2"/>
  <c r="Q142" i="2" s="1"/>
  <c r="P190" i="2"/>
  <c r="Q190" i="2" s="1"/>
  <c r="P182" i="2"/>
  <c r="Q182" i="2" s="1"/>
  <c r="P134" i="2"/>
  <c r="Q134" i="2" s="1"/>
  <c r="P158" i="2"/>
  <c r="Q158" i="2" s="1"/>
  <c r="Q159" i="2"/>
  <c r="P166" i="2"/>
  <c r="Q166" i="2" s="1"/>
  <c r="Q139" i="2"/>
  <c r="P138" i="2"/>
  <c r="Q138" i="2" s="1"/>
  <c r="Q131" i="2"/>
  <c r="P118" i="2"/>
  <c r="Q118" i="2" s="1"/>
  <c r="P110" i="2"/>
  <c r="Q110" i="2" s="1"/>
  <c r="P114" i="2"/>
  <c r="Q114" i="2" s="1"/>
  <c r="P62" i="2"/>
  <c r="Q62" i="2" s="1"/>
  <c r="P86" i="2"/>
  <c r="Q86" i="2" s="1"/>
  <c r="P94" i="2"/>
  <c r="Q94" i="2" s="1"/>
  <c r="P90" i="2"/>
  <c r="Q90" i="2" s="1"/>
  <c r="P70" i="2"/>
  <c r="Q70" i="2" s="1"/>
  <c r="Q64" i="2"/>
  <c r="P66" i="2"/>
  <c r="Q66" i="2" s="1"/>
  <c r="Q59" i="2"/>
  <c r="P18" i="2"/>
  <c r="Q18" i="2" s="1"/>
  <c r="P42" i="2"/>
  <c r="Q42" i="2" s="1"/>
  <c r="P46" i="2"/>
  <c r="Q46" i="2" s="1"/>
  <c r="Q39" i="2"/>
  <c r="Q43" i="2"/>
  <c r="P36" i="2"/>
  <c r="P38" i="2" s="1"/>
  <c r="Q38" i="2" s="1"/>
  <c r="Q15" i="2"/>
  <c r="P12" i="2"/>
  <c r="P14" i="2" s="1"/>
  <c r="Q14" i="2" s="1"/>
  <c r="P22" i="2"/>
  <c r="Q22" i="2" s="1"/>
  <c r="P14" i="1"/>
  <c r="Q14" i="1" s="1"/>
  <c r="P22" i="1"/>
  <c r="Q22" i="1" s="1"/>
  <c r="Q17" i="4" l="1"/>
  <c r="Q20" i="4"/>
  <c r="Q136" i="3"/>
  <c r="Q36" i="2"/>
  <c r="Q12" i="2"/>
</calcChain>
</file>

<file path=xl/sharedStrings.xml><?xml version="1.0" encoding="utf-8"?>
<sst xmlns="http://schemas.openxmlformats.org/spreadsheetml/2006/main" count="3104" uniqueCount="90">
  <si>
    <t>Padrão Se 76 com equação</t>
  </si>
  <si>
    <t>Pontos</t>
  </si>
  <si>
    <t>Intensidades</t>
  </si>
  <si>
    <t>Concentração</t>
  </si>
  <si>
    <t>Recuperação</t>
  </si>
  <si>
    <t>-</t>
  </si>
  <si>
    <t>Padrão Se 76 sem equação</t>
  </si>
  <si>
    <t>Vazão 0,5 mL/min com equação</t>
  </si>
  <si>
    <t>Vazão 1,0 mL/min com equação</t>
  </si>
  <si>
    <t>Vazão 1,5 mL/min com equação</t>
  </si>
  <si>
    <t>Vazão 2,0 mL/min com equação</t>
  </si>
  <si>
    <t>Vazão 2,5 mL/min com equação</t>
  </si>
  <si>
    <t>Vazão 3,0 mL/min com equação</t>
  </si>
  <si>
    <t>Vazão 3,5 mL/min com equação</t>
  </si>
  <si>
    <t>Vazão 5,0 mL/min com equação</t>
  </si>
  <si>
    <t>Vazão 4,5 mL/min com equação</t>
  </si>
  <si>
    <t>Vazão 4,0 mL/min com equação</t>
  </si>
  <si>
    <t>Vazão 0,5 mL/min sem equação</t>
  </si>
  <si>
    <t>Vazão 1,0 mL/min sem equação</t>
  </si>
  <si>
    <t>Vazão 1,5 mL/min sem equação</t>
  </si>
  <si>
    <t>Vazão 2,0 mL/min sem equação</t>
  </si>
  <si>
    <t>Vazão 2,5 mL/min sem equação</t>
  </si>
  <si>
    <t>Vazão 3,0 mL/min sem equação</t>
  </si>
  <si>
    <t>Vazão 3,5 mL/min sem equação</t>
  </si>
  <si>
    <t>Vazão 4,0 mL/min sem equação</t>
  </si>
  <si>
    <t>Vazão 4,5 mL/min sem equação</t>
  </si>
  <si>
    <t>Vazão 5,0 mL/min sem equação</t>
  </si>
  <si>
    <t>Amostras de Referência</t>
  </si>
  <si>
    <t>Amostras</t>
  </si>
  <si>
    <t>Conc. Real</t>
  </si>
  <si>
    <t>SD</t>
  </si>
  <si>
    <t>Massas Pesadas (g)</t>
  </si>
  <si>
    <t>NIST 1640a (água)</t>
  </si>
  <si>
    <t>---</t>
  </si>
  <si>
    <t>DORM-4</t>
  </si>
  <si>
    <t>DOLT-5</t>
  </si>
  <si>
    <t>TORT-2</t>
  </si>
  <si>
    <t>Intens.</t>
  </si>
  <si>
    <t>S/branco</t>
  </si>
  <si>
    <t>Conc.</t>
  </si>
  <si>
    <t>R (%)</t>
  </si>
  <si>
    <t>NIST 1640a (1)</t>
  </si>
  <si>
    <t>Média</t>
  </si>
  <si>
    <t>DORM-4 (1)</t>
  </si>
  <si>
    <t>DORM-4 (2)</t>
  </si>
  <si>
    <t>DORM-4 (3)</t>
  </si>
  <si>
    <t>DOLT-5  (1)</t>
  </si>
  <si>
    <t>DOLT-5  (2)</t>
  </si>
  <si>
    <t>DOLT-5  (3)</t>
  </si>
  <si>
    <t>TORT-2 (1)</t>
  </si>
  <si>
    <t>TORT-2 (2)</t>
  </si>
  <si>
    <t>TORT-2 (3)</t>
  </si>
  <si>
    <t>Ponto 10 ppb</t>
  </si>
  <si>
    <t>Branco digestão</t>
  </si>
  <si>
    <t xml:space="preserve">Média: </t>
  </si>
  <si>
    <t>Padrão Se 80 com equação</t>
  </si>
  <si>
    <t>Padrão Se 80 sem equação</t>
  </si>
  <si>
    <t>Padrão Se 82 com equação</t>
  </si>
  <si>
    <t>Padrão Se 82 sem equação</t>
  </si>
  <si>
    <t>Modo padrão</t>
  </si>
  <si>
    <t>Intensidade</t>
  </si>
  <si>
    <t>Conc. (µg/L)</t>
  </si>
  <si>
    <t>Ponto 5 ppb</t>
  </si>
  <si>
    <t>Ponto 0,5 ppb</t>
  </si>
  <si>
    <t>Modo padrão com equação matemática</t>
  </si>
  <si>
    <t>Vazão = 0,5 mL/min He</t>
  </si>
  <si>
    <t xml:space="preserve">Vazão = 1,0 mL/min He </t>
  </si>
  <si>
    <t xml:space="preserve">Vazão = 1,5 mL/min He </t>
  </si>
  <si>
    <t xml:space="preserve">Vazão = 2,0 mL/min He </t>
  </si>
  <si>
    <t xml:space="preserve">Vazão = 2,5 mL/min He </t>
  </si>
  <si>
    <t xml:space="preserve">Vazão = 3,0 mL/min He </t>
  </si>
  <si>
    <t xml:space="preserve">Vazão = 3,5 mL/min He </t>
  </si>
  <si>
    <t xml:space="preserve">Vazão = 4,0 mL/min He </t>
  </si>
  <si>
    <t xml:space="preserve">Vazão = 4,5 mL/min He </t>
  </si>
  <si>
    <t xml:space="preserve">Vazão = 5,0 mL/min He </t>
  </si>
  <si>
    <t>A  curva de calibração teve R² muito baixo</t>
  </si>
  <si>
    <t>Vazão = 0,5 mL/min He + equação matemática</t>
  </si>
  <si>
    <t>DORM-3</t>
  </si>
  <si>
    <t>DOLT -5</t>
  </si>
  <si>
    <t>Vazão = 1,0 mL/min He + equação matemática</t>
  </si>
  <si>
    <t>Vazão = 1,5 mL/min He + equação matemática</t>
  </si>
  <si>
    <t>Vazão = 2,0 mL/min He + equação matemática</t>
  </si>
  <si>
    <t>Vazão = 2,5 mL/min He</t>
  </si>
  <si>
    <t xml:space="preserve">Conc. Real </t>
  </si>
  <si>
    <t>RSD (%)</t>
  </si>
  <si>
    <t>Vazão = 3,0 mL/min He</t>
  </si>
  <si>
    <t>Vazão = 3,5 mL/min He</t>
  </si>
  <si>
    <t>Vazão = 4,0 mL/min He</t>
  </si>
  <si>
    <t>Vazão = 4,5 mL/min He</t>
  </si>
  <si>
    <t>Vazão = 5,0 mL/min He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</si>
</sst>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00"/>
    <numFmt numFmtId="166" formatCode="0.0000"/>
    <numFmt numFmtId="167" formatCode="0.0%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9C57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indexed="64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name val="Calibri"/>
      <family val="2"/>
      <scheme val="minor"/>
    </font>
  </fonts>
  <fills count="23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6600CC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FCAF8C"/>
        <bgColor indexed="64"/>
      </patternFill>
    </fill>
    <fill>
      <patternFill patternType="solid">
        <fgColor rgb="FFFEE5DA"/>
        <bgColor indexed="64"/>
      </patternFill>
    </fill>
    <fill>
      <patternFill patternType="solid">
        <fgColor rgb="FFC6EFCE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2" fillId="2" borderId="0" applyNumberFormat="0" applyBorder="0" applyAlignment="0" applyProtection="0"/>
    <xf numFmtId="0" fontId="7" fillId="22" borderId="0" applyNumberFormat="0" applyBorder="0" applyAlignment="0" applyProtection="0"/>
  </cellStyleXfs>
  <cellXfs count="446">
    <xf numFmtId="0" fontId="0" fillId="0" borderId="0" xfId="0"/>
    <xf numFmtId="164" fontId="4" fillId="0" borderId="0" xfId="0" applyNumberFormat="1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top"/>
    </xf>
    <xf numFmtId="165" fontId="4" fillId="0" borderId="0" xfId="0" applyNumberFormat="1" applyFont="1" applyFill="1" applyBorder="1" applyAlignment="1">
      <alignment horizontal="center" vertical="center"/>
    </xf>
    <xf numFmtId="0" fontId="0" fillId="0" borderId="0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164" fontId="4" fillId="0" borderId="8" xfId="0" applyNumberFormat="1" applyFont="1" applyFill="1" applyBorder="1" applyAlignment="1">
      <alignment horizontal="center" vertical="center"/>
    </xf>
    <xf numFmtId="165" fontId="4" fillId="0" borderId="8" xfId="0" applyNumberFormat="1" applyFont="1" applyFill="1" applyBorder="1" applyAlignment="1">
      <alignment horizontal="center" vertical="center"/>
    </xf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0" xfId="0" applyFont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10" fontId="0" fillId="0" borderId="6" xfId="1" applyNumberFormat="1" applyFont="1" applyFill="1" applyBorder="1" applyAlignment="1">
      <alignment horizontal="center" vertical="center"/>
    </xf>
    <xf numFmtId="0" fontId="0" fillId="0" borderId="7" xfId="0" applyFont="1" applyFill="1" applyBorder="1" applyAlignment="1">
      <alignment horizontal="center" vertical="center"/>
    </xf>
    <xf numFmtId="10" fontId="0" fillId="0" borderId="9" xfId="1" applyNumberFormat="1" applyFont="1" applyFill="1" applyBorder="1" applyAlignment="1">
      <alignment horizontal="center" vertical="center"/>
    </xf>
    <xf numFmtId="0" fontId="0" fillId="0" borderId="0" xfId="0" applyFill="1"/>
    <xf numFmtId="2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2" fontId="0" fillId="0" borderId="8" xfId="0" applyNumberFormat="1" applyBorder="1" applyAlignment="1">
      <alignment horizontal="center"/>
    </xf>
    <xf numFmtId="164" fontId="0" fillId="0" borderId="6" xfId="1" applyNumberFormat="1" applyFont="1" applyBorder="1" applyAlignment="1">
      <alignment horizontal="center"/>
    </xf>
    <xf numFmtId="2" fontId="0" fillId="0" borderId="6" xfId="1" applyNumberFormat="1" applyFont="1" applyBorder="1" applyAlignment="1">
      <alignment horizontal="center"/>
    </xf>
    <xf numFmtId="2" fontId="0" fillId="0" borderId="9" xfId="1" applyNumberFormat="1" applyFont="1" applyBorder="1" applyAlignment="1">
      <alignment horizontal="center"/>
    </xf>
    <xf numFmtId="164" fontId="0" fillId="0" borderId="9" xfId="1" applyNumberFormat="1" applyFont="1" applyBorder="1" applyAlignment="1">
      <alignment horizontal="center"/>
    </xf>
    <xf numFmtId="0" fontId="3" fillId="0" borderId="12" xfId="0" applyNumberFormat="1" applyFont="1" applyFill="1" applyBorder="1" applyAlignment="1">
      <alignment horizontal="center" vertical="center"/>
    </xf>
    <xf numFmtId="0" fontId="0" fillId="0" borderId="6" xfId="0" applyNumberFormat="1" applyFont="1" applyFill="1" applyBorder="1" applyAlignment="1">
      <alignment horizontal="center" vertical="center"/>
    </xf>
    <xf numFmtId="0" fontId="0" fillId="0" borderId="0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2" fontId="0" fillId="0" borderId="6" xfId="1" applyNumberFormat="1" applyFont="1" applyFill="1" applyBorder="1" applyAlignment="1">
      <alignment horizontal="center" vertical="center"/>
    </xf>
    <xf numFmtId="2" fontId="0" fillId="0" borderId="9" xfId="1" applyNumberFormat="1" applyFont="1" applyFill="1" applyBorder="1" applyAlignment="1">
      <alignment horizontal="center" vertical="center"/>
    </xf>
    <xf numFmtId="0" fontId="3" fillId="4" borderId="0" xfId="2" applyFont="1" applyFill="1" applyBorder="1" applyAlignment="1">
      <alignment horizontal="center"/>
    </xf>
    <xf numFmtId="0" fontId="3" fillId="4" borderId="2" xfId="2" applyFont="1" applyFill="1" applyBorder="1" applyAlignment="1">
      <alignment horizontal="center"/>
    </xf>
    <xf numFmtId="0" fontId="3" fillId="4" borderId="3" xfId="2" applyFont="1" applyFill="1" applyBorder="1" applyAlignment="1">
      <alignment horizontal="center"/>
    </xf>
    <xf numFmtId="0" fontId="3" fillId="4" borderId="5" xfId="2" applyFont="1" applyFill="1" applyBorder="1"/>
    <xf numFmtId="0" fontId="3" fillId="4" borderId="0" xfId="2" applyFont="1" applyFill="1" applyBorder="1"/>
    <xf numFmtId="165" fontId="5" fillId="4" borderId="0" xfId="2" applyNumberFormat="1" applyFont="1" applyFill="1" applyBorder="1" applyAlignment="1">
      <alignment horizontal="center"/>
    </xf>
    <xf numFmtId="2" fontId="5" fillId="4" borderId="0" xfId="2" applyNumberFormat="1" applyFont="1" applyFill="1" applyBorder="1" applyAlignment="1">
      <alignment horizontal="center"/>
    </xf>
    <xf numFmtId="164" fontId="0" fillId="0" borderId="0" xfId="0" applyNumberFormat="1" applyBorder="1" applyAlignment="1">
      <alignment horizontal="center"/>
    </xf>
    <xf numFmtId="2" fontId="3" fillId="0" borderId="0" xfId="0" applyNumberFormat="1" applyFont="1" applyBorder="1" applyAlignment="1">
      <alignment horizontal="center"/>
    </xf>
    <xf numFmtId="164" fontId="0" fillId="0" borderId="8" xfId="0" applyNumberFormat="1" applyBorder="1" applyAlignment="1">
      <alignment horizontal="center"/>
    </xf>
    <xf numFmtId="164" fontId="0" fillId="0" borderId="11" xfId="0" applyNumberFormat="1" applyBorder="1" applyAlignment="1">
      <alignment horizontal="center"/>
    </xf>
    <xf numFmtId="2" fontId="3" fillId="0" borderId="11" xfId="0" applyNumberFormat="1" applyFont="1" applyBorder="1" applyAlignment="1">
      <alignment horizontal="center"/>
    </xf>
    <xf numFmtId="164" fontId="0" fillId="0" borderId="3" xfId="0" applyNumberFormat="1" applyBorder="1" applyAlignment="1">
      <alignment horizontal="center"/>
    </xf>
    <xf numFmtId="2" fontId="3" fillId="0" borderId="3" xfId="0" applyNumberFormat="1" applyFont="1" applyBorder="1" applyAlignment="1">
      <alignment horizontal="center"/>
    </xf>
    <xf numFmtId="2" fontId="3" fillId="0" borderId="8" xfId="0" applyNumberFormat="1" applyFont="1" applyBorder="1" applyAlignment="1">
      <alignment horizontal="center"/>
    </xf>
    <xf numFmtId="2" fontId="0" fillId="0" borderId="11" xfId="0" applyNumberFormat="1" applyBorder="1" applyAlignment="1">
      <alignment horizontal="center"/>
    </xf>
    <xf numFmtId="164" fontId="0" fillId="0" borderId="11" xfId="0" applyNumberForma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2" xfId="0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3" fillId="4" borderId="10" xfId="2" applyFont="1" applyFill="1" applyBorder="1"/>
    <xf numFmtId="0" fontId="3" fillId="4" borderId="11" xfId="2" applyFont="1" applyFill="1" applyBorder="1"/>
    <xf numFmtId="2" fontId="5" fillId="4" borderId="11" xfId="2" applyNumberFormat="1" applyFont="1" applyFill="1" applyBorder="1" applyAlignment="1">
      <alignment horizontal="center"/>
    </xf>
    <xf numFmtId="165" fontId="5" fillId="4" borderId="11" xfId="2" applyNumberFormat="1" applyFont="1" applyFill="1" applyBorder="1" applyAlignment="1">
      <alignment horizontal="center"/>
    </xf>
    <xf numFmtId="0" fontId="3" fillId="6" borderId="0" xfId="2" applyFont="1" applyFill="1" applyBorder="1" applyAlignment="1">
      <alignment horizontal="center"/>
    </xf>
    <xf numFmtId="0" fontId="3" fillId="6" borderId="3" xfId="2" applyFont="1" applyFill="1" applyBorder="1" applyAlignment="1">
      <alignment horizontal="center"/>
    </xf>
    <xf numFmtId="0" fontId="3" fillId="6" borderId="10" xfId="2" applyFont="1" applyFill="1" applyBorder="1"/>
    <xf numFmtId="0" fontId="3" fillId="6" borderId="11" xfId="2" applyFont="1" applyFill="1" applyBorder="1"/>
    <xf numFmtId="165" fontId="5" fillId="6" borderId="11" xfId="2" applyNumberFormat="1" applyFont="1" applyFill="1" applyBorder="1" applyAlignment="1">
      <alignment horizontal="center"/>
    </xf>
    <xf numFmtId="0" fontId="3" fillId="6" borderId="2" xfId="2" applyFont="1" applyFill="1" applyBorder="1" applyAlignment="1">
      <alignment horizontal="center"/>
    </xf>
    <xf numFmtId="2" fontId="5" fillId="6" borderId="11" xfId="2" applyNumberFormat="1" applyFont="1" applyFill="1" applyBorder="1" applyAlignment="1">
      <alignment horizontal="center"/>
    </xf>
    <xf numFmtId="0" fontId="3" fillId="6" borderId="1" xfId="0" applyFont="1" applyFill="1" applyBorder="1" applyAlignment="1">
      <alignment horizontal="center"/>
    </xf>
    <xf numFmtId="0" fontId="3" fillId="8" borderId="0" xfId="2" applyFont="1" applyFill="1" applyBorder="1" applyAlignment="1">
      <alignment horizontal="center"/>
    </xf>
    <xf numFmtId="0" fontId="3" fillId="8" borderId="3" xfId="2" applyFont="1" applyFill="1" applyBorder="1" applyAlignment="1">
      <alignment horizontal="center"/>
    </xf>
    <xf numFmtId="0" fontId="3" fillId="8" borderId="2" xfId="2" applyFont="1" applyFill="1" applyBorder="1" applyAlignment="1">
      <alignment horizontal="center"/>
    </xf>
    <xf numFmtId="0" fontId="3" fillId="8" borderId="10" xfId="2" applyFont="1" applyFill="1" applyBorder="1"/>
    <xf numFmtId="0" fontId="3" fillId="8" borderId="11" xfId="2" applyFont="1" applyFill="1" applyBorder="1"/>
    <xf numFmtId="2" fontId="5" fillId="8" borderId="11" xfId="2" applyNumberFormat="1" applyFont="1" applyFill="1" applyBorder="1" applyAlignment="1">
      <alignment horizontal="center"/>
    </xf>
    <xf numFmtId="165" fontId="5" fillId="8" borderId="11" xfId="2" applyNumberFormat="1" applyFont="1" applyFill="1" applyBorder="1" applyAlignment="1">
      <alignment horizontal="center"/>
    </xf>
    <xf numFmtId="0" fontId="3" fillId="8" borderId="1" xfId="0" applyFont="1" applyFill="1" applyBorder="1" applyAlignment="1">
      <alignment horizontal="center"/>
    </xf>
    <xf numFmtId="2" fontId="0" fillId="0" borderId="0" xfId="0" applyNumberFormat="1" applyFill="1" applyAlignment="1">
      <alignment horizontal="center"/>
    </xf>
    <xf numFmtId="2" fontId="0" fillId="0" borderId="8" xfId="0" applyNumberFormat="1" applyFill="1" applyBorder="1" applyAlignment="1">
      <alignment horizontal="center"/>
    </xf>
    <xf numFmtId="164" fontId="0" fillId="0" borderId="3" xfId="0" applyNumberFormat="1" applyFill="1" applyBorder="1" applyAlignment="1">
      <alignment horizontal="center"/>
    </xf>
    <xf numFmtId="2" fontId="3" fillId="0" borderId="3" xfId="0" applyNumberFormat="1" applyFont="1" applyFill="1" applyBorder="1" applyAlignment="1">
      <alignment horizontal="center"/>
    </xf>
    <xf numFmtId="164" fontId="0" fillId="0" borderId="0" xfId="0" applyNumberFormat="1" applyFill="1" applyBorder="1" applyAlignment="1">
      <alignment horizontal="center"/>
    </xf>
    <xf numFmtId="2" fontId="3" fillId="0" borderId="0" xfId="0" applyNumberFormat="1" applyFont="1" applyFill="1" applyBorder="1" applyAlignment="1">
      <alignment horizontal="center"/>
    </xf>
    <xf numFmtId="164" fontId="0" fillId="0" borderId="11" xfId="0" applyNumberFormat="1" applyFill="1" applyBorder="1" applyAlignment="1">
      <alignment horizontal="center"/>
    </xf>
    <xf numFmtId="2" fontId="0" fillId="0" borderId="11" xfId="0" applyNumberFormat="1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0" fillId="0" borderId="12" xfId="0" applyFill="1" applyBorder="1" applyAlignment="1">
      <alignment horizontal="center"/>
    </xf>
    <xf numFmtId="2" fontId="0" fillId="0" borderId="8" xfId="0" applyNumberFormat="1" applyBorder="1" applyAlignment="1">
      <alignment horizontal="center"/>
    </xf>
    <xf numFmtId="164" fontId="0" fillId="0" borderId="11" xfId="0" applyNumberFormat="1" applyBorder="1" applyAlignment="1">
      <alignment horizontal="center"/>
    </xf>
    <xf numFmtId="2" fontId="0" fillId="0" borderId="11" xfId="0" applyNumberFormat="1" applyBorder="1" applyAlignment="1">
      <alignment horizontal="center"/>
    </xf>
    <xf numFmtId="2" fontId="0" fillId="0" borderId="0" xfId="0" applyNumberFormat="1" applyAlignment="1">
      <alignment horizontal="center"/>
    </xf>
    <xf numFmtId="0" fontId="3" fillId="10" borderId="0" xfId="2" applyFont="1" applyFill="1" applyBorder="1" applyAlignment="1">
      <alignment horizontal="center"/>
    </xf>
    <xf numFmtId="0" fontId="3" fillId="10" borderId="2" xfId="2" applyFont="1" applyFill="1" applyBorder="1" applyAlignment="1">
      <alignment horizontal="center"/>
    </xf>
    <xf numFmtId="0" fontId="3" fillId="10" borderId="3" xfId="2" applyFont="1" applyFill="1" applyBorder="1" applyAlignment="1">
      <alignment horizontal="center"/>
    </xf>
    <xf numFmtId="0" fontId="3" fillId="10" borderId="10" xfId="2" applyFont="1" applyFill="1" applyBorder="1"/>
    <xf numFmtId="0" fontId="3" fillId="10" borderId="11" xfId="2" applyFont="1" applyFill="1" applyBorder="1"/>
    <xf numFmtId="2" fontId="5" fillId="10" borderId="11" xfId="2" applyNumberFormat="1" applyFont="1" applyFill="1" applyBorder="1" applyAlignment="1">
      <alignment horizontal="center"/>
    </xf>
    <xf numFmtId="165" fontId="5" fillId="10" borderId="11" xfId="2" applyNumberFormat="1" applyFont="1" applyFill="1" applyBorder="1" applyAlignment="1">
      <alignment horizontal="center"/>
    </xf>
    <xf numFmtId="0" fontId="3" fillId="10" borderId="1" xfId="0" applyFont="1" applyFill="1" applyBorder="1" applyAlignment="1">
      <alignment horizontal="center"/>
    </xf>
    <xf numFmtId="0" fontId="0" fillId="11" borderId="0" xfId="0" applyFill="1"/>
    <xf numFmtId="0" fontId="0" fillId="0" borderId="7" xfId="0" applyFill="1" applyBorder="1" applyAlignment="1">
      <alignment horizontal="center"/>
    </xf>
    <xf numFmtId="0" fontId="0" fillId="0" borderId="0" xfId="0" applyFont="1" applyAlignment="1">
      <alignment horizontal="center"/>
    </xf>
    <xf numFmtId="0" fontId="0" fillId="0" borderId="12" xfId="0" applyFont="1" applyBorder="1" applyAlignment="1">
      <alignment horizontal="center"/>
    </xf>
    <xf numFmtId="0" fontId="3" fillId="13" borderId="1" xfId="0" applyFont="1" applyFill="1" applyBorder="1" applyAlignment="1">
      <alignment horizontal="center"/>
    </xf>
    <xf numFmtId="0" fontId="3" fillId="13" borderId="0" xfId="2" applyFont="1" applyFill="1" applyBorder="1" applyAlignment="1">
      <alignment horizontal="center"/>
    </xf>
    <xf numFmtId="0" fontId="3" fillId="13" borderId="3" xfId="2" applyFont="1" applyFill="1" applyBorder="1" applyAlignment="1">
      <alignment horizontal="center"/>
    </xf>
    <xf numFmtId="0" fontId="3" fillId="13" borderId="2" xfId="2" applyFont="1" applyFill="1" applyBorder="1" applyAlignment="1">
      <alignment horizontal="center"/>
    </xf>
    <xf numFmtId="0" fontId="3" fillId="13" borderId="2" xfId="2" applyFont="1" applyFill="1" applyBorder="1" applyAlignment="1">
      <alignment horizontal="center"/>
    </xf>
    <xf numFmtId="0" fontId="3" fillId="13" borderId="10" xfId="2" applyFont="1" applyFill="1" applyBorder="1"/>
    <xf numFmtId="0" fontId="3" fillId="13" borderId="11" xfId="2" applyFont="1" applyFill="1" applyBorder="1"/>
    <xf numFmtId="2" fontId="5" fillId="13" borderId="11" xfId="2" applyNumberFormat="1" applyFont="1" applyFill="1" applyBorder="1" applyAlignment="1">
      <alignment horizontal="center"/>
    </xf>
    <xf numFmtId="165" fontId="5" fillId="13" borderId="11" xfId="2" applyNumberFormat="1" applyFont="1" applyFill="1" applyBorder="1" applyAlignment="1">
      <alignment horizontal="center"/>
    </xf>
    <xf numFmtId="2" fontId="0" fillId="0" borderId="0" xfId="0" applyNumberFormat="1" applyAlignment="1">
      <alignment horizontal="center"/>
    </xf>
    <xf numFmtId="2" fontId="0" fillId="0" borderId="8" xfId="0" applyNumberFormat="1" applyBorder="1" applyAlignment="1">
      <alignment horizontal="center"/>
    </xf>
    <xf numFmtId="164" fontId="0" fillId="0" borderId="11" xfId="0" applyNumberForma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2" fontId="0" fillId="0" borderId="11" xfId="0" applyNumberFormat="1" applyBorder="1" applyAlignment="1">
      <alignment horizontal="center"/>
    </xf>
    <xf numFmtId="0" fontId="0" fillId="0" borderId="0" xfId="0" applyFont="1" applyFill="1" applyAlignment="1">
      <alignment horizontal="center" vertical="center"/>
    </xf>
    <xf numFmtId="0" fontId="0" fillId="14" borderId="0" xfId="0" applyFont="1" applyFill="1" applyAlignment="1">
      <alignment horizontal="center" vertical="center"/>
    </xf>
    <xf numFmtId="0" fontId="3" fillId="15" borderId="0" xfId="2" applyFont="1" applyFill="1" applyBorder="1" applyAlignment="1">
      <alignment horizontal="center"/>
    </xf>
    <xf numFmtId="0" fontId="3" fillId="15" borderId="2" xfId="2" applyFont="1" applyFill="1" applyBorder="1" applyAlignment="1">
      <alignment horizontal="center"/>
    </xf>
    <xf numFmtId="0" fontId="3" fillId="15" borderId="3" xfId="2" applyFont="1" applyFill="1" applyBorder="1" applyAlignment="1">
      <alignment horizontal="center"/>
    </xf>
    <xf numFmtId="0" fontId="3" fillId="15" borderId="10" xfId="2" applyFont="1" applyFill="1" applyBorder="1"/>
    <xf numFmtId="0" fontId="3" fillId="15" borderId="11" xfId="2" applyFont="1" applyFill="1" applyBorder="1"/>
    <xf numFmtId="0" fontId="3" fillId="15" borderId="1" xfId="0" applyFont="1" applyFill="1" applyBorder="1" applyAlignment="1">
      <alignment horizontal="center"/>
    </xf>
    <xf numFmtId="2" fontId="5" fillId="15" borderId="11" xfId="2" applyNumberFormat="1" applyFont="1" applyFill="1" applyBorder="1" applyAlignment="1">
      <alignment horizontal="center"/>
    </xf>
    <xf numFmtId="165" fontId="5" fillId="15" borderId="11" xfId="2" applyNumberFormat="1" applyFont="1" applyFill="1" applyBorder="1" applyAlignment="1">
      <alignment horizontal="center"/>
    </xf>
    <xf numFmtId="2" fontId="0" fillId="0" borderId="8" xfId="0" applyNumberFormat="1" applyBorder="1" applyAlignment="1">
      <alignment horizontal="center"/>
    </xf>
    <xf numFmtId="2" fontId="0" fillId="0" borderId="11" xfId="0" applyNumberFormat="1" applyBorder="1" applyAlignment="1">
      <alignment horizontal="center"/>
    </xf>
    <xf numFmtId="164" fontId="0" fillId="0" borderId="11" xfId="0" applyNumberFormat="1" applyBorder="1" applyAlignment="1">
      <alignment horizontal="center"/>
    </xf>
    <xf numFmtId="2" fontId="0" fillId="0" borderId="0" xfId="0" applyNumberFormat="1" applyAlignment="1">
      <alignment horizontal="center"/>
    </xf>
    <xf numFmtId="0" fontId="3" fillId="17" borderId="1" xfId="0" applyFont="1" applyFill="1" applyBorder="1" applyAlignment="1">
      <alignment horizontal="center"/>
    </xf>
    <xf numFmtId="0" fontId="3" fillId="17" borderId="2" xfId="2" applyFont="1" applyFill="1" applyBorder="1" applyAlignment="1">
      <alignment horizontal="center"/>
    </xf>
    <xf numFmtId="0" fontId="3" fillId="17" borderId="3" xfId="2" applyFont="1" applyFill="1" applyBorder="1" applyAlignment="1">
      <alignment horizontal="center"/>
    </xf>
    <xf numFmtId="0" fontId="3" fillId="17" borderId="10" xfId="2" applyFont="1" applyFill="1" applyBorder="1"/>
    <xf numFmtId="0" fontId="3" fillId="17" borderId="11" xfId="2" applyFont="1" applyFill="1" applyBorder="1"/>
    <xf numFmtId="165" fontId="5" fillId="17" borderId="11" xfId="2" applyNumberFormat="1" applyFont="1" applyFill="1" applyBorder="1" applyAlignment="1">
      <alignment horizontal="center"/>
    </xf>
    <xf numFmtId="2" fontId="5" fillId="17" borderId="11" xfId="2" applyNumberFormat="1" applyFont="1" applyFill="1" applyBorder="1" applyAlignment="1">
      <alignment horizontal="center"/>
    </xf>
    <xf numFmtId="0" fontId="3" fillId="17" borderId="0" xfId="2" applyFont="1" applyFill="1" applyBorder="1" applyAlignment="1">
      <alignment horizontal="center"/>
    </xf>
    <xf numFmtId="0" fontId="3" fillId="19" borderId="1" xfId="0" applyFont="1" applyFill="1" applyBorder="1" applyAlignment="1">
      <alignment horizontal="center"/>
    </xf>
    <xf numFmtId="0" fontId="3" fillId="19" borderId="0" xfId="2" applyFont="1" applyFill="1" applyBorder="1" applyAlignment="1">
      <alignment horizontal="center"/>
    </xf>
    <xf numFmtId="0" fontId="3" fillId="19" borderId="2" xfId="2" applyFont="1" applyFill="1" applyBorder="1" applyAlignment="1">
      <alignment horizontal="center"/>
    </xf>
    <xf numFmtId="0" fontId="3" fillId="19" borderId="3" xfId="2" applyFont="1" applyFill="1" applyBorder="1" applyAlignment="1">
      <alignment horizontal="center"/>
    </xf>
    <xf numFmtId="0" fontId="3" fillId="19" borderId="10" xfId="2" applyFont="1" applyFill="1" applyBorder="1"/>
    <xf numFmtId="0" fontId="3" fillId="19" borderId="11" xfId="2" applyFont="1" applyFill="1" applyBorder="1"/>
    <xf numFmtId="2" fontId="5" fillId="19" borderId="11" xfId="2" applyNumberFormat="1" applyFont="1" applyFill="1" applyBorder="1" applyAlignment="1">
      <alignment horizontal="center"/>
    </xf>
    <xf numFmtId="165" fontId="5" fillId="19" borderId="11" xfId="2" applyNumberFormat="1" applyFont="1" applyFill="1" applyBorder="1" applyAlignment="1">
      <alignment horizontal="center"/>
    </xf>
    <xf numFmtId="0" fontId="3" fillId="21" borderId="0" xfId="2" applyFont="1" applyFill="1" applyBorder="1" applyAlignment="1">
      <alignment horizontal="center"/>
    </xf>
    <xf numFmtId="0" fontId="3" fillId="21" borderId="2" xfId="2" applyFont="1" applyFill="1" applyBorder="1" applyAlignment="1">
      <alignment horizontal="center"/>
    </xf>
    <xf numFmtId="0" fontId="3" fillId="21" borderId="3" xfId="2" applyFont="1" applyFill="1" applyBorder="1" applyAlignment="1">
      <alignment horizontal="center"/>
    </xf>
    <xf numFmtId="0" fontId="3" fillId="21" borderId="10" xfId="2" applyFont="1" applyFill="1" applyBorder="1"/>
    <xf numFmtId="0" fontId="3" fillId="21" borderId="11" xfId="2" applyFont="1" applyFill="1" applyBorder="1"/>
    <xf numFmtId="0" fontId="3" fillId="21" borderId="1" xfId="0" applyFont="1" applyFill="1" applyBorder="1" applyAlignment="1">
      <alignment horizontal="center"/>
    </xf>
    <xf numFmtId="2" fontId="5" fillId="21" borderId="11" xfId="2" applyNumberFormat="1" applyFont="1" applyFill="1" applyBorder="1" applyAlignment="1">
      <alignment horizontal="center"/>
    </xf>
    <xf numFmtId="165" fontId="5" fillId="21" borderId="11" xfId="2" applyNumberFormat="1" applyFont="1" applyFill="1" applyBorder="1" applyAlignment="1">
      <alignment horizontal="center"/>
    </xf>
    <xf numFmtId="0" fontId="0" fillId="21" borderId="0" xfId="0" applyFont="1" applyFill="1" applyAlignment="1">
      <alignment horizontal="center" vertic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2" fontId="0" fillId="0" borderId="8" xfId="0" applyNumberFormat="1" applyBorder="1" applyAlignment="1">
      <alignment horizontal="center"/>
    </xf>
    <xf numFmtId="0" fontId="3" fillId="0" borderId="0" xfId="0" applyFont="1" applyAlignment="1">
      <alignment horizontal="center"/>
    </xf>
    <xf numFmtId="164" fontId="0" fillId="0" borderId="12" xfId="0" applyNumberFormat="1" applyBorder="1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166" fontId="0" fillId="0" borderId="0" xfId="0" applyNumberFormat="1" applyAlignment="1">
      <alignment horizontal="center"/>
    </xf>
    <xf numFmtId="166" fontId="0" fillId="0" borderId="6" xfId="0" applyNumberForma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2" fontId="0" fillId="0" borderId="8" xfId="0" applyNumberFormat="1" applyBorder="1" applyAlignment="1">
      <alignment horizontal="center"/>
    </xf>
    <xf numFmtId="166" fontId="0" fillId="0" borderId="8" xfId="0" applyNumberFormat="1" applyBorder="1" applyAlignment="1">
      <alignment horizontal="center"/>
    </xf>
    <xf numFmtId="166" fontId="0" fillId="0" borderId="9" xfId="0" applyNumberFormat="1" applyBorder="1" applyAlignment="1">
      <alignment horizontal="center"/>
    </xf>
    <xf numFmtId="0" fontId="3" fillId="3" borderId="10" xfId="0" applyFont="1" applyFill="1" applyBorder="1" applyAlignment="1">
      <alignment horizontal="center"/>
    </xf>
    <xf numFmtId="0" fontId="3" fillId="3" borderId="11" xfId="0" applyFont="1" applyFill="1" applyBorder="1" applyAlignment="1">
      <alignment horizontal="center"/>
    </xf>
    <xf numFmtId="0" fontId="3" fillId="3" borderId="12" xfId="0" applyFont="1" applyFill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2" fontId="0" fillId="0" borderId="6" xfId="0" applyNumberFormat="1" applyBorder="1" applyAlignment="1">
      <alignment horizontal="center"/>
    </xf>
    <xf numFmtId="0" fontId="3" fillId="4" borderId="5" xfId="2" applyFont="1" applyFill="1" applyBorder="1" applyAlignment="1">
      <alignment horizontal="center"/>
    </xf>
    <xf numFmtId="0" fontId="3" fillId="4" borderId="0" xfId="2" applyFont="1" applyFill="1" applyBorder="1" applyAlignment="1">
      <alignment horizontal="center"/>
    </xf>
    <xf numFmtId="2" fontId="0" fillId="4" borderId="11" xfId="0" applyNumberFormat="1" applyFill="1" applyBorder="1" applyAlignment="1">
      <alignment horizontal="center"/>
    </xf>
    <xf numFmtId="2" fontId="0" fillId="4" borderId="12" xfId="0" applyNumberFormat="1" applyFill="1" applyBorder="1" applyAlignment="1">
      <alignment horizontal="center"/>
    </xf>
    <xf numFmtId="164" fontId="5" fillId="4" borderId="11" xfId="2" applyNumberFormat="1" applyFont="1" applyFill="1" applyBorder="1" applyAlignment="1">
      <alignment horizontal="center"/>
    </xf>
    <xf numFmtId="0" fontId="3" fillId="4" borderId="3" xfId="2" applyFont="1" applyFill="1" applyBorder="1" applyAlignment="1">
      <alignment horizontal="center"/>
    </xf>
    <xf numFmtId="0" fontId="3" fillId="4" borderId="4" xfId="2" applyFont="1" applyFill="1" applyBorder="1" applyAlignment="1">
      <alignment horizontal="center"/>
    </xf>
    <xf numFmtId="0" fontId="3" fillId="4" borderId="2" xfId="2" applyFont="1" applyFill="1" applyBorder="1" applyAlignment="1">
      <alignment horizontal="center"/>
    </xf>
    <xf numFmtId="2" fontId="0" fillId="0" borderId="3" xfId="0" applyNumberFormat="1" applyBorder="1" applyAlignment="1">
      <alignment horizontal="center"/>
    </xf>
    <xf numFmtId="2" fontId="0" fillId="0" borderId="4" xfId="0" applyNumberFormat="1" applyBorder="1" applyAlignment="1">
      <alignment horizontal="center"/>
    </xf>
    <xf numFmtId="0" fontId="0" fillId="0" borderId="0" xfId="0" applyAlignment="1">
      <alignment horizontal="center"/>
    </xf>
    <xf numFmtId="165" fontId="0" fillId="0" borderId="0" xfId="0" quotePrefix="1" applyNumberFormat="1" applyAlignment="1">
      <alignment horizontal="center"/>
    </xf>
    <xf numFmtId="165" fontId="0" fillId="0" borderId="6" xfId="0" quotePrefix="1" applyNumberFormat="1" applyBorder="1" applyAlignment="1">
      <alignment horizontal="center"/>
    </xf>
    <xf numFmtId="0" fontId="3" fillId="4" borderId="10" xfId="0" applyFont="1" applyFill="1" applyBorder="1" applyAlignment="1">
      <alignment horizontal="center"/>
    </xf>
    <xf numFmtId="0" fontId="3" fillId="4" borderId="11" xfId="0" applyFont="1" applyFill="1" applyBorder="1" applyAlignment="1">
      <alignment horizontal="center"/>
    </xf>
    <xf numFmtId="164" fontId="0" fillId="0" borderId="11" xfId="0" applyNumberFormat="1" applyBorder="1" applyAlignment="1">
      <alignment horizontal="center"/>
    </xf>
    <xf numFmtId="164" fontId="0" fillId="0" borderId="12" xfId="0" applyNumberFormat="1" applyBorder="1" applyAlignment="1">
      <alignment horizontal="center"/>
    </xf>
    <xf numFmtId="164" fontId="5" fillId="4" borderId="0" xfId="2" applyNumberFormat="1" applyFont="1" applyFill="1" applyBorder="1" applyAlignment="1">
      <alignment horizontal="center"/>
    </xf>
    <xf numFmtId="2" fontId="0" fillId="4" borderId="0" xfId="0" applyNumberFormat="1" applyFill="1" applyBorder="1" applyAlignment="1">
      <alignment horizontal="center"/>
    </xf>
    <xf numFmtId="2" fontId="0" fillId="4" borderId="6" xfId="0" applyNumberFormat="1" applyFill="1" applyBorder="1" applyAlignment="1">
      <alignment horizontal="center"/>
    </xf>
    <xf numFmtId="0" fontId="3" fillId="4" borderId="7" xfId="2" applyFont="1" applyFill="1" applyBorder="1" applyAlignment="1">
      <alignment horizontal="center"/>
    </xf>
    <xf numFmtId="0" fontId="3" fillId="4" borderId="8" xfId="2" applyFont="1" applyFill="1" applyBorder="1" applyAlignment="1">
      <alignment horizontal="center"/>
    </xf>
    <xf numFmtId="2" fontId="0" fillId="0" borderId="9" xfId="0" applyNumberForma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3" fillId="4" borderId="12" xfId="0" applyFont="1" applyFill="1" applyBorder="1" applyAlignment="1">
      <alignment horizontal="center"/>
    </xf>
    <xf numFmtId="0" fontId="3" fillId="4" borderId="10" xfId="2" applyFont="1" applyFill="1" applyBorder="1" applyAlignment="1">
      <alignment horizontal="center"/>
    </xf>
    <xf numFmtId="0" fontId="3" fillId="4" borderId="11" xfId="2" applyFont="1" applyFill="1" applyBorder="1" applyAlignment="1">
      <alignment horizontal="center"/>
    </xf>
    <xf numFmtId="2" fontId="0" fillId="0" borderId="11" xfId="0" applyNumberFormat="1" applyBorder="1" applyAlignment="1">
      <alignment horizontal="center"/>
    </xf>
    <xf numFmtId="2" fontId="0" fillId="0" borderId="12" xfId="0" applyNumberFormat="1" applyBorder="1" applyAlignment="1">
      <alignment horizontal="center"/>
    </xf>
    <xf numFmtId="0" fontId="3" fillId="5" borderId="2" xfId="0" applyFont="1" applyFill="1" applyBorder="1" applyAlignment="1">
      <alignment horizontal="center" vertical="center"/>
    </xf>
    <xf numFmtId="0" fontId="3" fillId="5" borderId="3" xfId="0" applyFont="1" applyFill="1" applyBorder="1" applyAlignment="1">
      <alignment horizontal="center" vertical="center"/>
    </xf>
    <xf numFmtId="0" fontId="3" fillId="5" borderId="4" xfId="0" applyFont="1" applyFill="1" applyBorder="1" applyAlignment="1">
      <alignment horizontal="center" vertical="center"/>
    </xf>
    <xf numFmtId="0" fontId="3" fillId="5" borderId="10" xfId="0" applyFont="1" applyFill="1" applyBorder="1" applyAlignment="1">
      <alignment horizontal="center" vertical="center"/>
    </xf>
    <xf numFmtId="0" fontId="3" fillId="5" borderId="11" xfId="0" applyFont="1" applyFill="1" applyBorder="1" applyAlignment="1">
      <alignment horizontal="center" vertical="center"/>
    </xf>
    <xf numFmtId="0" fontId="3" fillId="5" borderId="12" xfId="0" applyFont="1" applyFill="1" applyBorder="1" applyAlignment="1">
      <alignment horizontal="center" vertical="center"/>
    </xf>
    <xf numFmtId="0" fontId="3" fillId="6" borderId="3" xfId="2" applyFont="1" applyFill="1" applyBorder="1" applyAlignment="1">
      <alignment horizontal="center"/>
    </xf>
    <xf numFmtId="0" fontId="3" fillId="6" borderId="4" xfId="2" applyFont="1" applyFill="1" applyBorder="1" applyAlignment="1">
      <alignment horizontal="center"/>
    </xf>
    <xf numFmtId="0" fontId="3" fillId="6" borderId="2" xfId="2" applyFont="1" applyFill="1" applyBorder="1" applyAlignment="1">
      <alignment horizontal="center"/>
    </xf>
    <xf numFmtId="0" fontId="3" fillId="6" borderId="5" xfId="2" applyFont="1" applyFill="1" applyBorder="1" applyAlignment="1">
      <alignment horizontal="center"/>
    </xf>
    <xf numFmtId="0" fontId="3" fillId="6" borderId="0" xfId="2" applyFont="1" applyFill="1" applyBorder="1" applyAlignment="1">
      <alignment horizontal="center"/>
    </xf>
    <xf numFmtId="164" fontId="5" fillId="6" borderId="11" xfId="2" applyNumberFormat="1" applyFont="1" applyFill="1" applyBorder="1" applyAlignment="1">
      <alignment horizontal="center"/>
    </xf>
    <xf numFmtId="2" fontId="0" fillId="6" borderId="11" xfId="0" applyNumberFormat="1" applyFill="1" applyBorder="1" applyAlignment="1">
      <alignment horizontal="center"/>
    </xf>
    <xf numFmtId="2" fontId="0" fillId="6" borderId="12" xfId="0" applyNumberFormat="1" applyFill="1" applyBorder="1" applyAlignment="1">
      <alignment horizontal="center"/>
    </xf>
    <xf numFmtId="0" fontId="3" fillId="5" borderId="10" xfId="0" applyFont="1" applyFill="1" applyBorder="1" applyAlignment="1">
      <alignment horizontal="center"/>
    </xf>
    <xf numFmtId="0" fontId="3" fillId="5" borderId="11" xfId="0" applyFont="1" applyFill="1" applyBorder="1" applyAlignment="1">
      <alignment horizontal="center"/>
    </xf>
    <xf numFmtId="0" fontId="3" fillId="5" borderId="12" xfId="0" applyFont="1" applyFill="1" applyBorder="1" applyAlignment="1">
      <alignment horizontal="center"/>
    </xf>
    <xf numFmtId="0" fontId="3" fillId="6" borderId="10" xfId="0" applyFont="1" applyFill="1" applyBorder="1" applyAlignment="1">
      <alignment horizontal="center"/>
    </xf>
    <xf numFmtId="0" fontId="3" fillId="6" borderId="12" xfId="0" applyFont="1" applyFill="1" applyBorder="1" applyAlignment="1">
      <alignment horizontal="center"/>
    </xf>
    <xf numFmtId="0" fontId="3" fillId="6" borderId="11" xfId="0" applyFont="1" applyFill="1" applyBorder="1" applyAlignment="1">
      <alignment horizontal="center"/>
    </xf>
    <xf numFmtId="0" fontId="3" fillId="7" borderId="2" xfId="0" applyFont="1" applyFill="1" applyBorder="1" applyAlignment="1">
      <alignment horizontal="center" vertical="center"/>
    </xf>
    <xf numFmtId="0" fontId="3" fillId="7" borderId="3" xfId="0" applyFont="1" applyFill="1" applyBorder="1" applyAlignment="1">
      <alignment horizontal="center" vertical="center"/>
    </xf>
    <xf numFmtId="0" fontId="3" fillId="7" borderId="4" xfId="0" applyFont="1" applyFill="1" applyBorder="1" applyAlignment="1">
      <alignment horizontal="center" vertical="center"/>
    </xf>
    <xf numFmtId="0" fontId="3" fillId="7" borderId="10" xfId="0" applyFont="1" applyFill="1" applyBorder="1" applyAlignment="1">
      <alignment horizontal="center" vertical="center"/>
    </xf>
    <xf numFmtId="0" fontId="3" fillId="7" borderId="11" xfId="0" applyFont="1" applyFill="1" applyBorder="1" applyAlignment="1">
      <alignment horizontal="center" vertical="center"/>
    </xf>
    <xf numFmtId="0" fontId="3" fillId="7" borderId="12" xfId="0" applyFont="1" applyFill="1" applyBorder="1" applyAlignment="1">
      <alignment horizontal="center" vertical="center"/>
    </xf>
    <xf numFmtId="0" fontId="3" fillId="7" borderId="10" xfId="0" applyFont="1" applyFill="1" applyBorder="1" applyAlignment="1">
      <alignment horizontal="center"/>
    </xf>
    <xf numFmtId="0" fontId="3" fillId="7" borderId="11" xfId="0" applyFont="1" applyFill="1" applyBorder="1" applyAlignment="1">
      <alignment horizontal="center"/>
    </xf>
    <xf numFmtId="0" fontId="3" fillId="7" borderId="12" xfId="0" applyFont="1" applyFill="1" applyBorder="1" applyAlignment="1">
      <alignment horizontal="center"/>
    </xf>
    <xf numFmtId="0" fontId="3" fillId="8" borderId="5" xfId="2" applyFont="1" applyFill="1" applyBorder="1" applyAlignment="1">
      <alignment horizontal="center"/>
    </xf>
    <xf numFmtId="0" fontId="3" fillId="8" borderId="0" xfId="2" applyFont="1" applyFill="1" applyBorder="1" applyAlignment="1">
      <alignment horizontal="center"/>
    </xf>
    <xf numFmtId="0" fontId="3" fillId="8" borderId="3" xfId="2" applyFont="1" applyFill="1" applyBorder="1" applyAlignment="1">
      <alignment horizontal="center"/>
    </xf>
    <xf numFmtId="0" fontId="3" fillId="8" borderId="4" xfId="2" applyFont="1" applyFill="1" applyBorder="1" applyAlignment="1">
      <alignment horizontal="center"/>
    </xf>
    <xf numFmtId="0" fontId="3" fillId="8" borderId="2" xfId="2" applyFont="1" applyFill="1" applyBorder="1" applyAlignment="1">
      <alignment horizontal="center"/>
    </xf>
    <xf numFmtId="164" fontId="5" fillId="8" borderId="11" xfId="2" applyNumberFormat="1" applyFont="1" applyFill="1" applyBorder="1" applyAlignment="1">
      <alignment horizontal="center"/>
    </xf>
    <xf numFmtId="2" fontId="0" fillId="8" borderId="11" xfId="0" applyNumberFormat="1" applyFill="1" applyBorder="1" applyAlignment="1">
      <alignment horizontal="center"/>
    </xf>
    <xf numFmtId="2" fontId="0" fillId="8" borderId="12" xfId="0" applyNumberFormat="1" applyFill="1" applyBorder="1" applyAlignment="1">
      <alignment horizontal="center"/>
    </xf>
    <xf numFmtId="0" fontId="3" fillId="8" borderId="10" xfId="0" applyFont="1" applyFill="1" applyBorder="1" applyAlignment="1">
      <alignment horizontal="center"/>
    </xf>
    <xf numFmtId="0" fontId="3" fillId="8" borderId="12" xfId="0" applyFont="1" applyFill="1" applyBorder="1" applyAlignment="1">
      <alignment horizontal="center"/>
    </xf>
    <xf numFmtId="0" fontId="3" fillId="8" borderId="11" xfId="0" applyFont="1" applyFill="1" applyBorder="1" applyAlignment="1">
      <alignment horizontal="center"/>
    </xf>
    <xf numFmtId="0" fontId="3" fillId="8" borderId="5" xfId="0" applyFont="1" applyFill="1" applyBorder="1" applyAlignment="1">
      <alignment horizontal="center"/>
    </xf>
    <xf numFmtId="0" fontId="3" fillId="8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165" fontId="0" fillId="0" borderId="0" xfId="0" quotePrefix="1" applyNumberFormat="1" applyFill="1" applyAlignment="1">
      <alignment horizontal="center"/>
    </xf>
    <xf numFmtId="165" fontId="0" fillId="0" borderId="6" xfId="0" quotePrefix="1" applyNumberFormat="1" applyFill="1" applyBorder="1" applyAlignment="1">
      <alignment horizontal="center"/>
    </xf>
    <xf numFmtId="0" fontId="3" fillId="8" borderId="7" xfId="0" applyFont="1" applyFill="1" applyBorder="1" applyAlignment="1">
      <alignment horizontal="center"/>
    </xf>
    <xf numFmtId="0" fontId="3" fillId="8" borderId="8" xfId="0" applyFont="1" applyFill="1" applyBorder="1" applyAlignment="1">
      <alignment horizontal="center"/>
    </xf>
    <xf numFmtId="2" fontId="0" fillId="0" borderId="8" xfId="0" applyNumberFormat="1" applyFill="1" applyBorder="1" applyAlignment="1">
      <alignment horizontal="center"/>
    </xf>
    <xf numFmtId="166" fontId="0" fillId="0" borderId="8" xfId="0" applyNumberFormat="1" applyFill="1" applyBorder="1" applyAlignment="1">
      <alignment horizontal="center"/>
    </xf>
    <xf numFmtId="166" fontId="0" fillId="0" borderId="9" xfId="0" applyNumberFormat="1" applyFill="1" applyBorder="1" applyAlignment="1">
      <alignment horizontal="center"/>
    </xf>
    <xf numFmtId="2" fontId="0" fillId="0" borderId="3" xfId="0" applyNumberFormat="1" applyFill="1" applyBorder="1" applyAlignment="1">
      <alignment horizontal="center"/>
    </xf>
    <xf numFmtId="2" fontId="0" fillId="0" borderId="4" xfId="0" applyNumberFormat="1" applyFill="1" applyBorder="1" applyAlignment="1">
      <alignment horizontal="center"/>
    </xf>
    <xf numFmtId="2" fontId="0" fillId="0" borderId="0" xfId="0" applyNumberFormat="1" applyFill="1" applyAlignment="1">
      <alignment horizontal="center"/>
    </xf>
    <xf numFmtId="166" fontId="0" fillId="0" borderId="0" xfId="0" applyNumberFormat="1" applyFill="1" applyAlignment="1">
      <alignment horizontal="center"/>
    </xf>
    <xf numFmtId="166" fontId="0" fillId="0" borderId="6" xfId="0" applyNumberFormat="1" applyFill="1" applyBorder="1" applyAlignment="1">
      <alignment horizontal="center"/>
    </xf>
    <xf numFmtId="2" fontId="0" fillId="0" borderId="0" xfId="0" applyNumberFormat="1" applyFill="1" applyBorder="1" applyAlignment="1">
      <alignment horizontal="center"/>
    </xf>
    <xf numFmtId="2" fontId="0" fillId="0" borderId="6" xfId="0" applyNumberFormat="1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164" fontId="0" fillId="0" borderId="11" xfId="0" applyNumberFormat="1" applyFill="1" applyBorder="1" applyAlignment="1">
      <alignment horizontal="center"/>
    </xf>
    <xf numFmtId="164" fontId="0" fillId="0" borderId="12" xfId="0" applyNumberFormat="1" applyFill="1" applyBorder="1" applyAlignment="1">
      <alignment horizontal="center"/>
    </xf>
    <xf numFmtId="0" fontId="3" fillId="10" borderId="5" xfId="2" applyFont="1" applyFill="1" applyBorder="1" applyAlignment="1">
      <alignment horizontal="center"/>
    </xf>
    <xf numFmtId="0" fontId="3" fillId="10" borderId="0" xfId="2" applyFont="1" applyFill="1" applyBorder="1" applyAlignment="1">
      <alignment horizontal="center"/>
    </xf>
    <xf numFmtId="164" fontId="5" fillId="10" borderId="11" xfId="2" applyNumberFormat="1" applyFont="1" applyFill="1" applyBorder="1" applyAlignment="1">
      <alignment horizontal="center"/>
    </xf>
    <xf numFmtId="2" fontId="0" fillId="10" borderId="11" xfId="0" applyNumberFormat="1" applyFill="1" applyBorder="1" applyAlignment="1">
      <alignment horizontal="center"/>
    </xf>
    <xf numFmtId="2" fontId="0" fillId="10" borderId="12" xfId="0" applyNumberFormat="1" applyFill="1" applyBorder="1" applyAlignment="1">
      <alignment horizontal="center"/>
    </xf>
    <xf numFmtId="0" fontId="3" fillId="10" borderId="10" xfId="0" applyFont="1" applyFill="1" applyBorder="1" applyAlignment="1">
      <alignment horizontal="center"/>
    </xf>
    <xf numFmtId="0" fontId="3" fillId="10" borderId="11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3" xfId="2" applyFont="1" applyFill="1" applyBorder="1" applyAlignment="1">
      <alignment horizontal="center"/>
    </xf>
    <xf numFmtId="0" fontId="3" fillId="10" borderId="4" xfId="2" applyFont="1" applyFill="1" applyBorder="1" applyAlignment="1">
      <alignment horizontal="center"/>
    </xf>
    <xf numFmtId="0" fontId="3" fillId="10" borderId="2" xfId="2" applyFont="1" applyFill="1" applyBorder="1" applyAlignment="1">
      <alignment horizontal="center"/>
    </xf>
    <xf numFmtId="0" fontId="3" fillId="9" borderId="2" xfId="0" applyFont="1" applyFill="1" applyBorder="1" applyAlignment="1">
      <alignment horizontal="center"/>
    </xf>
    <xf numFmtId="0" fontId="3" fillId="9" borderId="3" xfId="0" applyFont="1" applyFill="1" applyBorder="1" applyAlignment="1">
      <alignment horizontal="center"/>
    </xf>
    <xf numFmtId="0" fontId="3" fillId="9" borderId="4" xfId="0" applyFont="1" applyFill="1" applyBorder="1" applyAlignment="1">
      <alignment horizontal="center"/>
    </xf>
    <xf numFmtId="0" fontId="3" fillId="9" borderId="10" xfId="0" applyFont="1" applyFill="1" applyBorder="1" applyAlignment="1">
      <alignment horizontal="center"/>
    </xf>
    <xf numFmtId="0" fontId="3" fillId="9" borderId="11" xfId="0" applyFont="1" applyFill="1" applyBorder="1" applyAlignment="1">
      <alignment horizontal="center"/>
    </xf>
    <xf numFmtId="0" fontId="3" fillId="9" borderId="12" xfId="0" applyFont="1" applyFill="1" applyBorder="1" applyAlignment="1">
      <alignment horizontal="center"/>
    </xf>
    <xf numFmtId="0" fontId="3" fillId="13" borderId="5" xfId="2" applyFont="1" applyFill="1" applyBorder="1" applyAlignment="1">
      <alignment horizontal="center"/>
    </xf>
    <xf numFmtId="0" fontId="3" fillId="13" borderId="0" xfId="2" applyFont="1" applyFill="1" applyBorder="1" applyAlignment="1">
      <alignment horizontal="center"/>
    </xf>
    <xf numFmtId="164" fontId="5" fillId="13" borderId="11" xfId="2" applyNumberFormat="1" applyFont="1" applyFill="1" applyBorder="1" applyAlignment="1">
      <alignment horizontal="center"/>
    </xf>
    <xf numFmtId="2" fontId="0" fillId="13" borderId="11" xfId="0" applyNumberFormat="1" applyFill="1" applyBorder="1" applyAlignment="1">
      <alignment horizontal="center"/>
    </xf>
    <xf numFmtId="2" fontId="0" fillId="13" borderId="12" xfId="0" applyNumberFormat="1" applyFill="1" applyBorder="1" applyAlignment="1">
      <alignment horizontal="center"/>
    </xf>
    <xf numFmtId="0" fontId="3" fillId="13" borderId="10" xfId="0" applyFont="1" applyFill="1" applyBorder="1" applyAlignment="1">
      <alignment horizontal="center"/>
    </xf>
    <xf numFmtId="0" fontId="3" fillId="13" borderId="11" xfId="0" applyFont="1" applyFill="1" applyBorder="1" applyAlignment="1">
      <alignment horizontal="center"/>
    </xf>
    <xf numFmtId="0" fontId="3" fillId="13" borderId="3" xfId="2" applyFont="1" applyFill="1" applyBorder="1" applyAlignment="1">
      <alignment horizontal="center"/>
    </xf>
    <xf numFmtId="0" fontId="3" fillId="13" borderId="4" xfId="2" applyFont="1" applyFill="1" applyBorder="1" applyAlignment="1">
      <alignment horizontal="center"/>
    </xf>
    <xf numFmtId="0" fontId="3" fillId="13" borderId="2" xfId="2" applyFont="1" applyFill="1" applyBorder="1" applyAlignment="1">
      <alignment horizontal="center"/>
    </xf>
    <xf numFmtId="0" fontId="6" fillId="12" borderId="10" xfId="0" applyFont="1" applyFill="1" applyBorder="1" applyAlignment="1">
      <alignment horizontal="center" vertical="center"/>
    </xf>
    <xf numFmtId="0" fontId="6" fillId="12" borderId="11" xfId="0" applyFont="1" applyFill="1" applyBorder="1" applyAlignment="1">
      <alignment horizontal="center" vertical="center"/>
    </xf>
    <xf numFmtId="0" fontId="6" fillId="12" borderId="12" xfId="0" applyFont="1" applyFill="1" applyBorder="1" applyAlignment="1">
      <alignment horizontal="center" vertical="center"/>
    </xf>
    <xf numFmtId="0" fontId="3" fillId="13" borderId="12" xfId="0" applyFont="1" applyFill="1" applyBorder="1" applyAlignment="1">
      <alignment horizont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6" fillId="12" borderId="10" xfId="0" applyFont="1" applyFill="1" applyBorder="1" applyAlignment="1">
      <alignment horizontal="center"/>
    </xf>
    <xf numFmtId="0" fontId="6" fillId="12" borderId="11" xfId="0" applyFont="1" applyFill="1" applyBorder="1" applyAlignment="1">
      <alignment horizontal="center"/>
    </xf>
    <xf numFmtId="0" fontId="6" fillId="12" borderId="12" xfId="0" applyFont="1" applyFill="1" applyBorder="1" applyAlignment="1">
      <alignment horizontal="center"/>
    </xf>
    <xf numFmtId="0" fontId="6" fillId="12" borderId="2" xfId="0" applyFont="1" applyFill="1" applyBorder="1" applyAlignment="1">
      <alignment horizontal="center" vertical="center"/>
    </xf>
    <xf numFmtId="0" fontId="6" fillId="12" borderId="3" xfId="0" applyFont="1" applyFill="1" applyBorder="1" applyAlignment="1">
      <alignment horizontal="center" vertical="center"/>
    </xf>
    <xf numFmtId="0" fontId="6" fillId="12" borderId="4" xfId="0" applyFont="1" applyFill="1" applyBorder="1" applyAlignment="1">
      <alignment horizontal="center" vertical="center"/>
    </xf>
    <xf numFmtId="0" fontId="6" fillId="14" borderId="2" xfId="0" applyFont="1" applyFill="1" applyBorder="1" applyAlignment="1">
      <alignment horizontal="center" vertical="center"/>
    </xf>
    <xf numFmtId="0" fontId="6" fillId="14" borderId="3" xfId="0" applyFont="1" applyFill="1" applyBorder="1" applyAlignment="1">
      <alignment horizontal="center" vertical="center"/>
    </xf>
    <xf numFmtId="0" fontId="6" fillId="14" borderId="4" xfId="0" applyFont="1" applyFill="1" applyBorder="1" applyAlignment="1">
      <alignment horizontal="center" vertical="center"/>
    </xf>
    <xf numFmtId="0" fontId="3" fillId="15" borderId="10" xfId="0" applyFont="1" applyFill="1" applyBorder="1" applyAlignment="1">
      <alignment horizontal="center"/>
    </xf>
    <xf numFmtId="0" fontId="3" fillId="15" borderId="12" xfId="0" applyFont="1" applyFill="1" applyBorder="1" applyAlignment="1">
      <alignment horizontal="center"/>
    </xf>
    <xf numFmtId="0" fontId="6" fillId="14" borderId="10" xfId="0" applyFont="1" applyFill="1" applyBorder="1" applyAlignment="1">
      <alignment horizontal="center" vertical="center"/>
    </xf>
    <xf numFmtId="0" fontId="6" fillId="14" borderId="11" xfId="0" applyFont="1" applyFill="1" applyBorder="1" applyAlignment="1">
      <alignment horizontal="center" vertical="center"/>
    </xf>
    <xf numFmtId="0" fontId="6" fillId="14" borderId="12" xfId="0" applyFont="1" applyFill="1" applyBorder="1" applyAlignment="1">
      <alignment horizontal="center" vertical="center"/>
    </xf>
    <xf numFmtId="0" fontId="6" fillId="14" borderId="10" xfId="0" applyFont="1" applyFill="1" applyBorder="1" applyAlignment="1">
      <alignment horizontal="center"/>
    </xf>
    <xf numFmtId="0" fontId="6" fillId="14" borderId="11" xfId="0" applyFont="1" applyFill="1" applyBorder="1" applyAlignment="1">
      <alignment horizontal="center"/>
    </xf>
    <xf numFmtId="0" fontId="6" fillId="14" borderId="12" xfId="0" applyFont="1" applyFill="1" applyBorder="1" applyAlignment="1">
      <alignment horizontal="center"/>
    </xf>
    <xf numFmtId="0" fontId="3" fillId="15" borderId="5" xfId="2" applyFont="1" applyFill="1" applyBorder="1" applyAlignment="1">
      <alignment horizontal="center"/>
    </xf>
    <xf numFmtId="0" fontId="3" fillId="15" borderId="0" xfId="2" applyFont="1" applyFill="1" applyBorder="1" applyAlignment="1">
      <alignment horizontal="center"/>
    </xf>
    <xf numFmtId="0" fontId="3" fillId="15" borderId="3" xfId="2" applyFont="1" applyFill="1" applyBorder="1" applyAlignment="1">
      <alignment horizontal="center"/>
    </xf>
    <xf numFmtId="0" fontId="3" fillId="15" borderId="4" xfId="2" applyFont="1" applyFill="1" applyBorder="1" applyAlignment="1">
      <alignment horizontal="center"/>
    </xf>
    <xf numFmtId="0" fontId="3" fillId="15" borderId="2" xfId="2" applyFont="1" applyFill="1" applyBorder="1" applyAlignment="1">
      <alignment horizontal="center"/>
    </xf>
    <xf numFmtId="164" fontId="5" fillId="15" borderId="11" xfId="2" applyNumberFormat="1" applyFont="1" applyFill="1" applyBorder="1" applyAlignment="1">
      <alignment horizontal="center"/>
    </xf>
    <xf numFmtId="2" fontId="0" fillId="15" borderId="11" xfId="0" applyNumberFormat="1" applyFill="1" applyBorder="1" applyAlignment="1">
      <alignment horizontal="center"/>
    </xf>
    <xf numFmtId="2" fontId="0" fillId="15" borderId="12" xfId="0" applyNumberFormat="1" applyFill="1" applyBorder="1" applyAlignment="1">
      <alignment horizontal="center"/>
    </xf>
    <xf numFmtId="0" fontId="3" fillId="15" borderId="11" xfId="0" applyFont="1" applyFill="1" applyBorder="1" applyAlignment="1">
      <alignment horizontal="center"/>
    </xf>
    <xf numFmtId="164" fontId="5" fillId="17" borderId="11" xfId="2" applyNumberFormat="1" applyFont="1" applyFill="1" applyBorder="1" applyAlignment="1">
      <alignment horizontal="center"/>
    </xf>
    <xf numFmtId="2" fontId="0" fillId="17" borderId="11" xfId="0" applyNumberFormat="1" applyFill="1" applyBorder="1" applyAlignment="1">
      <alignment horizontal="center"/>
    </xf>
    <xf numFmtId="2" fontId="0" fillId="17" borderId="12" xfId="0" applyNumberFormat="1" applyFill="1" applyBorder="1" applyAlignment="1">
      <alignment horizontal="center"/>
    </xf>
    <xf numFmtId="0" fontId="3" fillId="17" borderId="10" xfId="0" applyFont="1" applyFill="1" applyBorder="1" applyAlignment="1">
      <alignment horizontal="center"/>
    </xf>
    <xf numFmtId="0" fontId="3" fillId="17" borderId="11" xfId="0" applyFont="1" applyFill="1" applyBorder="1" applyAlignment="1">
      <alignment horizontal="center"/>
    </xf>
    <xf numFmtId="0" fontId="3" fillId="17" borderId="5" xfId="2" applyFont="1" applyFill="1" applyBorder="1" applyAlignment="1">
      <alignment horizontal="center"/>
    </xf>
    <xf numFmtId="0" fontId="3" fillId="17" borderId="0" xfId="2" applyFont="1" applyFill="1" applyBorder="1" applyAlignment="1">
      <alignment horizontal="center"/>
    </xf>
    <xf numFmtId="0" fontId="3" fillId="17" borderId="3" xfId="2" applyFont="1" applyFill="1" applyBorder="1" applyAlignment="1">
      <alignment horizontal="center"/>
    </xf>
    <xf numFmtId="0" fontId="3" fillId="17" borderId="4" xfId="2" applyFont="1" applyFill="1" applyBorder="1" applyAlignment="1">
      <alignment horizontal="center"/>
    </xf>
    <xf numFmtId="0" fontId="3" fillId="17" borderId="2" xfId="2" applyFont="1" applyFill="1" applyBorder="1" applyAlignment="1">
      <alignment horizontal="center"/>
    </xf>
    <xf numFmtId="0" fontId="6" fillId="16" borderId="10" xfId="0" applyFont="1" applyFill="1" applyBorder="1" applyAlignment="1">
      <alignment horizontal="center"/>
    </xf>
    <xf numFmtId="0" fontId="6" fillId="16" borderId="11" xfId="0" applyFont="1" applyFill="1" applyBorder="1" applyAlignment="1">
      <alignment horizontal="center"/>
    </xf>
    <xf numFmtId="0" fontId="6" fillId="16" borderId="12" xfId="0" applyFont="1" applyFill="1" applyBorder="1" applyAlignment="1">
      <alignment horizontal="center"/>
    </xf>
    <xf numFmtId="0" fontId="3" fillId="16" borderId="10" xfId="0" applyFont="1" applyFill="1" applyBorder="1" applyAlignment="1">
      <alignment horizontal="center"/>
    </xf>
    <xf numFmtId="0" fontId="3" fillId="16" borderId="11" xfId="0" applyFont="1" applyFill="1" applyBorder="1" applyAlignment="1">
      <alignment horizontal="center"/>
    </xf>
    <xf numFmtId="0" fontId="3" fillId="16" borderId="12" xfId="0" applyFont="1" applyFill="1" applyBorder="1" applyAlignment="1">
      <alignment horizontal="center"/>
    </xf>
    <xf numFmtId="0" fontId="3" fillId="17" borderId="12" xfId="0" applyFont="1" applyFill="1" applyBorder="1" applyAlignment="1">
      <alignment horizontal="center"/>
    </xf>
    <xf numFmtId="0" fontId="3" fillId="19" borderId="5" xfId="2" applyFont="1" applyFill="1" applyBorder="1" applyAlignment="1">
      <alignment horizontal="center"/>
    </xf>
    <xf numFmtId="0" fontId="3" fillId="19" borderId="0" xfId="2" applyFont="1" applyFill="1" applyBorder="1" applyAlignment="1">
      <alignment horizontal="center"/>
    </xf>
    <xf numFmtId="164" fontId="5" fillId="19" borderId="11" xfId="2" applyNumberFormat="1" applyFont="1" applyFill="1" applyBorder="1" applyAlignment="1">
      <alignment horizontal="center"/>
    </xf>
    <xf numFmtId="2" fontId="0" fillId="19" borderId="11" xfId="0" applyNumberFormat="1" applyFill="1" applyBorder="1" applyAlignment="1">
      <alignment horizontal="center"/>
    </xf>
    <xf numFmtId="2" fontId="0" fillId="19" borderId="12" xfId="0" applyNumberFormat="1" applyFill="1" applyBorder="1" applyAlignment="1">
      <alignment horizontal="center"/>
    </xf>
    <xf numFmtId="0" fontId="3" fillId="19" borderId="10" xfId="0" applyFont="1" applyFill="1" applyBorder="1" applyAlignment="1">
      <alignment horizontal="center"/>
    </xf>
    <xf numFmtId="0" fontId="3" fillId="19" borderId="11" xfId="0" applyFont="1" applyFill="1" applyBorder="1" applyAlignment="1">
      <alignment horizontal="center"/>
    </xf>
    <xf numFmtId="0" fontId="3" fillId="19" borderId="3" xfId="2" applyFont="1" applyFill="1" applyBorder="1" applyAlignment="1">
      <alignment horizontal="center"/>
    </xf>
    <xf numFmtId="0" fontId="3" fillId="19" borderId="4" xfId="2" applyFont="1" applyFill="1" applyBorder="1" applyAlignment="1">
      <alignment horizontal="center"/>
    </xf>
    <xf numFmtId="0" fontId="3" fillId="19" borderId="2" xfId="2" applyFont="1" applyFill="1" applyBorder="1" applyAlignment="1">
      <alignment horizontal="center"/>
    </xf>
    <xf numFmtId="0" fontId="6" fillId="18" borderId="10" xfId="0" applyFont="1" applyFill="1" applyBorder="1" applyAlignment="1">
      <alignment horizontal="center"/>
    </xf>
    <xf numFmtId="0" fontId="6" fillId="18" borderId="11" xfId="0" applyFont="1" applyFill="1" applyBorder="1" applyAlignment="1">
      <alignment horizontal="center"/>
    </xf>
    <xf numFmtId="0" fontId="6" fillId="18" borderId="12" xfId="0" applyFont="1" applyFill="1" applyBorder="1" applyAlignment="1">
      <alignment horizontal="center"/>
    </xf>
    <xf numFmtId="0" fontId="6" fillId="18" borderId="10" xfId="0" applyFont="1" applyFill="1" applyBorder="1" applyAlignment="1">
      <alignment horizontal="center" vertical="center"/>
    </xf>
    <xf numFmtId="0" fontId="6" fillId="18" borderId="11" xfId="0" applyFont="1" applyFill="1" applyBorder="1" applyAlignment="1">
      <alignment horizontal="center" vertical="center"/>
    </xf>
    <xf numFmtId="0" fontId="6" fillId="18" borderId="12" xfId="0" applyFont="1" applyFill="1" applyBorder="1" applyAlignment="1">
      <alignment horizontal="center" vertical="center"/>
    </xf>
    <xf numFmtId="0" fontId="3" fillId="19" borderId="12" xfId="0" applyFont="1" applyFill="1" applyBorder="1" applyAlignment="1">
      <alignment horizontal="center"/>
    </xf>
    <xf numFmtId="0" fontId="6" fillId="18" borderId="2" xfId="0" applyFont="1" applyFill="1" applyBorder="1" applyAlignment="1">
      <alignment horizontal="center" vertical="center"/>
    </xf>
    <xf numFmtId="0" fontId="6" fillId="18" borderId="3" xfId="0" applyFont="1" applyFill="1" applyBorder="1" applyAlignment="1">
      <alignment horizontal="center" vertical="center"/>
    </xf>
    <xf numFmtId="0" fontId="6" fillId="18" borderId="4" xfId="0" applyFont="1" applyFill="1" applyBorder="1" applyAlignment="1">
      <alignment horizontal="center" vertical="center"/>
    </xf>
    <xf numFmtId="0" fontId="6" fillId="20" borderId="2" xfId="0" applyFont="1" applyFill="1" applyBorder="1" applyAlignment="1">
      <alignment horizontal="center" vertical="center"/>
    </xf>
    <xf numFmtId="0" fontId="6" fillId="20" borderId="3" xfId="0" applyFont="1" applyFill="1" applyBorder="1" applyAlignment="1">
      <alignment horizontal="center" vertical="center"/>
    </xf>
    <xf numFmtId="0" fontId="6" fillId="20" borderId="4" xfId="0" applyFont="1" applyFill="1" applyBorder="1" applyAlignment="1">
      <alignment horizontal="center" vertical="center"/>
    </xf>
    <xf numFmtId="0" fontId="6" fillId="20" borderId="10" xfId="0" applyFont="1" applyFill="1" applyBorder="1" applyAlignment="1">
      <alignment horizontal="center"/>
    </xf>
    <xf numFmtId="0" fontId="6" fillId="20" borderId="11" xfId="0" applyFont="1" applyFill="1" applyBorder="1" applyAlignment="1">
      <alignment horizontal="center"/>
    </xf>
    <xf numFmtId="0" fontId="6" fillId="20" borderId="12" xfId="0" applyFont="1" applyFill="1" applyBorder="1" applyAlignment="1">
      <alignment horizontal="center"/>
    </xf>
    <xf numFmtId="0" fontId="3" fillId="21" borderId="5" xfId="2" applyFont="1" applyFill="1" applyBorder="1" applyAlignment="1">
      <alignment horizontal="center"/>
    </xf>
    <xf numFmtId="0" fontId="3" fillId="21" borderId="0" xfId="2" applyFont="1" applyFill="1" applyBorder="1" applyAlignment="1">
      <alignment horizontal="center"/>
    </xf>
    <xf numFmtId="0" fontId="3" fillId="21" borderId="3" xfId="2" applyFont="1" applyFill="1" applyBorder="1" applyAlignment="1">
      <alignment horizontal="center"/>
    </xf>
    <xf numFmtId="0" fontId="3" fillId="21" borderId="4" xfId="2" applyFont="1" applyFill="1" applyBorder="1" applyAlignment="1">
      <alignment horizontal="center"/>
    </xf>
    <xf numFmtId="164" fontId="5" fillId="21" borderId="11" xfId="2" applyNumberFormat="1" applyFont="1" applyFill="1" applyBorder="1" applyAlignment="1">
      <alignment horizontal="center"/>
    </xf>
    <xf numFmtId="2" fontId="0" fillId="21" borderId="11" xfId="0" applyNumberFormat="1" applyFill="1" applyBorder="1" applyAlignment="1">
      <alignment horizontal="center"/>
    </xf>
    <xf numFmtId="2" fontId="0" fillId="21" borderId="12" xfId="0" applyNumberFormat="1" applyFill="1" applyBorder="1" applyAlignment="1">
      <alignment horizontal="center"/>
    </xf>
    <xf numFmtId="0" fontId="3" fillId="21" borderId="2" xfId="2" applyFont="1" applyFill="1" applyBorder="1" applyAlignment="1">
      <alignment horizontal="center"/>
    </xf>
    <xf numFmtId="0" fontId="3" fillId="21" borderId="10" xfId="0" applyFont="1" applyFill="1" applyBorder="1" applyAlignment="1">
      <alignment horizontal="center"/>
    </xf>
    <xf numFmtId="0" fontId="3" fillId="21" borderId="12" xfId="0" applyFont="1" applyFill="1" applyBorder="1" applyAlignment="1">
      <alignment horizontal="center"/>
    </xf>
    <xf numFmtId="0" fontId="3" fillId="21" borderId="11" xfId="0" applyFont="1" applyFill="1" applyBorder="1" applyAlignment="1">
      <alignment horizontal="center"/>
    </xf>
    <xf numFmtId="0" fontId="6" fillId="20" borderId="10" xfId="0" applyFont="1" applyFill="1" applyBorder="1" applyAlignment="1">
      <alignment horizontal="center" vertical="center"/>
    </xf>
    <xf numFmtId="0" fontId="6" fillId="20" borderId="11" xfId="0" applyFont="1" applyFill="1" applyBorder="1" applyAlignment="1">
      <alignment horizontal="center" vertical="center"/>
    </xf>
    <xf numFmtId="0" fontId="6" fillId="20" borderId="12" xfId="0" applyFont="1" applyFill="1" applyBorder="1" applyAlignment="1">
      <alignment horizontal="center" vertical="center"/>
    </xf>
    <xf numFmtId="0" fontId="3" fillId="2" borderId="5" xfId="2" applyFont="1" applyBorder="1" applyAlignment="1">
      <alignment horizontal="center"/>
    </xf>
    <xf numFmtId="0" fontId="3" fillId="2" borderId="0" xfId="2" applyFont="1" applyBorder="1" applyAlignment="1">
      <alignment horizontal="center"/>
    </xf>
    <xf numFmtId="0" fontId="3" fillId="2" borderId="0" xfId="2" applyFont="1" applyBorder="1" applyAlignment="1">
      <alignment horizontal="center"/>
    </xf>
    <xf numFmtId="0" fontId="3" fillId="2" borderId="3" xfId="2" applyFont="1" applyBorder="1" applyAlignment="1">
      <alignment horizontal="center"/>
    </xf>
    <xf numFmtId="0" fontId="3" fillId="2" borderId="4" xfId="2" applyFont="1" applyBorder="1" applyAlignment="1">
      <alignment horizontal="center"/>
    </xf>
    <xf numFmtId="164" fontId="0" fillId="0" borderId="6" xfId="0" applyNumberFormat="1" applyBorder="1" applyAlignment="1">
      <alignment horizontal="center"/>
    </xf>
    <xf numFmtId="0" fontId="3" fillId="2" borderId="2" xfId="2" applyFont="1" applyBorder="1" applyAlignment="1">
      <alignment horizontal="center"/>
    </xf>
    <xf numFmtId="0" fontId="3" fillId="2" borderId="3" xfId="2" applyFont="1" applyBorder="1" applyAlignment="1">
      <alignment horizontal="center"/>
    </xf>
    <xf numFmtId="164" fontId="0" fillId="0" borderId="0" xfId="0" applyNumberFormat="1" applyAlignment="1">
      <alignment horizontal="center"/>
    </xf>
    <xf numFmtId="2" fontId="3" fillId="0" borderId="0" xfId="0" applyNumberFormat="1" applyFont="1" applyAlignment="1">
      <alignment horizontal="center"/>
    </xf>
    <xf numFmtId="164" fontId="7" fillId="22" borderId="6" xfId="3" applyNumberFormat="1" applyBorder="1" applyAlignment="1">
      <alignment horizontal="center"/>
    </xf>
    <xf numFmtId="164" fontId="0" fillId="0" borderId="9" xfId="0" applyNumberFormat="1" applyBorder="1" applyAlignment="1">
      <alignment horizontal="center"/>
    </xf>
    <xf numFmtId="0" fontId="3" fillId="2" borderId="5" xfId="2" applyFont="1" applyBorder="1"/>
    <xf numFmtId="0" fontId="3" fillId="2" borderId="0" xfId="2" applyFont="1" applyBorder="1"/>
    <xf numFmtId="164" fontId="5" fillId="2" borderId="0" xfId="2" applyNumberFormat="1" applyFont="1" applyBorder="1" applyAlignment="1">
      <alignment horizontal="center"/>
    </xf>
    <xf numFmtId="165" fontId="5" fillId="2" borderId="0" xfId="2" applyNumberFormat="1" applyFont="1" applyBorder="1" applyAlignment="1">
      <alignment horizontal="center"/>
    </xf>
    <xf numFmtId="164" fontId="5" fillId="2" borderId="6" xfId="2" applyNumberFormat="1" applyFont="1" applyBorder="1" applyAlignment="1">
      <alignment horizontal="center"/>
    </xf>
    <xf numFmtId="2" fontId="5" fillId="2" borderId="0" xfId="2" applyNumberFormat="1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2" xfId="0" applyBorder="1" applyAlignment="1">
      <alignment horizontal="center"/>
    </xf>
    <xf numFmtId="164" fontId="0" fillId="0" borderId="5" xfId="0" applyNumberFormat="1" applyBorder="1" applyAlignment="1">
      <alignment horizontal="center"/>
    </xf>
    <xf numFmtId="164" fontId="0" fillId="0" borderId="6" xfId="0" applyNumberFormat="1" applyBorder="1" applyAlignment="1">
      <alignment horizontal="center"/>
    </xf>
    <xf numFmtId="0" fontId="0" fillId="0" borderId="10" xfId="0" applyBorder="1" applyAlignment="1">
      <alignment horizontal="center"/>
    </xf>
    <xf numFmtId="0" fontId="3" fillId="2" borderId="7" xfId="2" applyFont="1" applyBorder="1"/>
    <xf numFmtId="0" fontId="3" fillId="2" borderId="8" xfId="2" applyFont="1" applyBorder="1"/>
    <xf numFmtId="164" fontId="5" fillId="2" borderId="8" xfId="2" applyNumberFormat="1" applyFont="1" applyBorder="1" applyAlignment="1">
      <alignment horizontal="center"/>
    </xf>
    <xf numFmtId="2" fontId="5" fillId="2" borderId="8" xfId="2" applyNumberFormat="1" applyFont="1" applyBorder="1" applyAlignment="1">
      <alignment horizontal="center"/>
    </xf>
    <xf numFmtId="164" fontId="5" fillId="2" borderId="9" xfId="2" applyNumberFormat="1" applyFont="1" applyBorder="1" applyAlignment="1">
      <alignment horizontal="center"/>
    </xf>
    <xf numFmtId="0" fontId="3" fillId="2" borderId="2" xfId="2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9" xfId="0" applyBorder="1" applyAlignment="1">
      <alignment horizontal="center"/>
    </xf>
    <xf numFmtId="164" fontId="0" fillId="0" borderId="2" xfId="0" applyNumberFormat="1" applyBorder="1" applyAlignment="1">
      <alignment horizontal="center"/>
    </xf>
    <xf numFmtId="164" fontId="0" fillId="0" borderId="4" xfId="0" applyNumberFormat="1" applyBorder="1" applyAlignment="1">
      <alignment horizontal="center"/>
    </xf>
    <xf numFmtId="164" fontId="0" fillId="0" borderId="7" xfId="0" applyNumberFormat="1" applyBorder="1" applyAlignment="1">
      <alignment horizontal="center"/>
    </xf>
    <xf numFmtId="164" fontId="0" fillId="0" borderId="9" xfId="0" applyNumberFormat="1" applyBorder="1" applyAlignment="1">
      <alignment horizontal="center"/>
    </xf>
    <xf numFmtId="164" fontId="0" fillId="0" borderId="0" xfId="0" applyNumberFormat="1" applyAlignment="1">
      <alignment horizontal="center"/>
    </xf>
    <xf numFmtId="164" fontId="0" fillId="0" borderId="8" xfId="0" applyNumberFormat="1" applyBorder="1" applyAlignment="1">
      <alignment horizontal="center"/>
    </xf>
    <xf numFmtId="164" fontId="8" fillId="0" borderId="0" xfId="2" applyNumberFormat="1" applyFont="1" applyFill="1" applyBorder="1" applyAlignment="1">
      <alignment horizontal="center"/>
    </xf>
    <xf numFmtId="0" fontId="3" fillId="0" borderId="5" xfId="2" applyFont="1" applyFill="1" applyBorder="1" applyAlignment="1">
      <alignment horizontal="center"/>
    </xf>
    <xf numFmtId="0" fontId="3" fillId="0" borderId="0" xfId="2" applyFont="1" applyFill="1" applyBorder="1" applyAlignment="1">
      <alignment horizontal="center"/>
    </xf>
    <xf numFmtId="164" fontId="8" fillId="0" borderId="0" xfId="3" applyNumberFormat="1" applyFont="1" applyFill="1" applyBorder="1" applyAlignment="1">
      <alignment horizontal="center"/>
    </xf>
    <xf numFmtId="164" fontId="8" fillId="0" borderId="6" xfId="3" applyNumberFormat="1" applyFont="1" applyFill="1" applyBorder="1" applyAlignment="1">
      <alignment horizontal="center"/>
    </xf>
    <xf numFmtId="0" fontId="0" fillId="0" borderId="8" xfId="0" applyBorder="1"/>
    <xf numFmtId="164" fontId="8" fillId="0" borderId="8" xfId="3" applyNumberFormat="1" applyFont="1" applyFill="1" applyBorder="1" applyAlignment="1">
      <alignment horizontal="center"/>
    </xf>
    <xf numFmtId="164" fontId="8" fillId="0" borderId="9" xfId="3" applyNumberFormat="1" applyFont="1" applyFill="1" applyBorder="1" applyAlignment="1">
      <alignment horizontal="center"/>
    </xf>
    <xf numFmtId="164" fontId="0" fillId="0" borderId="0" xfId="0" applyNumberFormat="1"/>
    <xf numFmtId="0" fontId="3" fillId="2" borderId="6" xfId="2" applyFont="1" applyBorder="1" applyAlignment="1">
      <alignment horizontal="center"/>
    </xf>
    <xf numFmtId="166" fontId="0" fillId="0" borderId="0" xfId="0" quotePrefix="1" applyNumberFormat="1" applyAlignment="1">
      <alignment horizontal="center"/>
    </xf>
    <xf numFmtId="166" fontId="0" fillId="0" borderId="6" xfId="0" quotePrefix="1" applyNumberFormat="1" applyBorder="1" applyAlignment="1">
      <alignment horizontal="center"/>
    </xf>
    <xf numFmtId="0" fontId="3" fillId="2" borderId="5" xfId="2" applyFont="1" applyBorder="1" applyAlignment="1">
      <alignment horizontal="center"/>
    </xf>
    <xf numFmtId="0" fontId="3" fillId="2" borderId="6" xfId="2" applyFont="1" applyBorder="1" applyAlignment="1">
      <alignment horizontal="center"/>
    </xf>
    <xf numFmtId="167" fontId="0" fillId="0" borderId="0" xfId="0" applyNumberFormat="1" applyAlignment="1">
      <alignment horizontal="center" vertical="center"/>
    </xf>
    <xf numFmtId="164" fontId="8" fillId="0" borderId="6" xfId="3" applyNumberFormat="1" applyFont="1" applyFill="1" applyBorder="1" applyAlignment="1">
      <alignment horizontal="center"/>
    </xf>
    <xf numFmtId="167" fontId="0" fillId="0" borderId="0" xfId="0" applyNumberFormat="1" applyAlignment="1">
      <alignment horizontal="center"/>
    </xf>
    <xf numFmtId="167" fontId="0" fillId="0" borderId="8" xfId="0" applyNumberFormat="1" applyBorder="1" applyAlignment="1">
      <alignment horizontal="center"/>
    </xf>
    <xf numFmtId="164" fontId="8" fillId="0" borderId="9" xfId="3" applyNumberFormat="1" applyFont="1" applyFill="1" applyBorder="1" applyAlignment="1">
      <alignment horizontal="center"/>
    </xf>
  </cellXfs>
  <cellStyles count="4">
    <cellStyle name="Bom" xfId="3" builtinId="26"/>
    <cellStyle name="Neutro" xfId="2" builtinId="28"/>
    <cellStyle name="Normal" xfId="0" builtinId="0"/>
    <cellStyle name="Porcentagem" xfId="1" builtinId="5"/>
  </cellStyles>
  <dxfs count="0"/>
  <tableStyles count="0" defaultTableStyle="TableStyleMedium2" defaultPivotStyle="PivotStyleLight16"/>
  <colors>
    <mruColors>
      <color rgb="FFFCAF8C"/>
      <color rgb="FF9BBB59"/>
      <color rgb="FFFEE5DA"/>
      <color rgb="FFEBF1DE"/>
      <color rgb="FF4BACC6"/>
      <color rgb="FFDAEEF3"/>
      <color rgb="FFDAEEF5"/>
      <color rgb="FF8064A2"/>
      <color rgb="FFC0504D"/>
      <color rgb="FFE4DFE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23.xml"/><Relationship Id="rId1" Type="http://schemas.microsoft.com/office/2011/relationships/chartStyle" Target="style23.xml"/></Relationships>
</file>

<file path=xl/charts/_rels/chart24.xml.rels><?xml version="1.0" encoding="UTF-8" standalone="yes"?>
<Relationships xmlns="http://schemas.openxmlformats.org/package/2006/relationships"><Relationship Id="rId2" Type="http://schemas.microsoft.com/office/2011/relationships/chartColorStyle" Target="colors24.xml"/><Relationship Id="rId1" Type="http://schemas.microsoft.com/office/2011/relationships/chartStyle" Target="style24.xml"/></Relationships>
</file>

<file path=xl/charts/_rels/chart25.xml.rels><?xml version="1.0" encoding="UTF-8" standalone="yes"?>
<Relationships xmlns="http://schemas.openxmlformats.org/package/2006/relationships"><Relationship Id="rId2" Type="http://schemas.microsoft.com/office/2011/relationships/chartColorStyle" Target="colors25.xml"/><Relationship Id="rId1" Type="http://schemas.microsoft.com/office/2011/relationships/chartStyle" Target="style25.xml"/></Relationships>
</file>

<file path=xl/charts/_rels/chart26.xml.rels><?xml version="1.0" encoding="UTF-8" standalone="yes"?>
<Relationships xmlns="http://schemas.openxmlformats.org/package/2006/relationships"><Relationship Id="rId2" Type="http://schemas.microsoft.com/office/2011/relationships/chartColorStyle" Target="colors26.xml"/><Relationship Id="rId1" Type="http://schemas.microsoft.com/office/2011/relationships/chartStyle" Target="style26.xml"/></Relationships>
</file>

<file path=xl/charts/_rels/chart27.xml.rels><?xml version="1.0" encoding="UTF-8" standalone="yes"?>
<Relationships xmlns="http://schemas.openxmlformats.org/package/2006/relationships"><Relationship Id="rId2" Type="http://schemas.microsoft.com/office/2011/relationships/chartColorStyle" Target="colors27.xml"/><Relationship Id="rId1" Type="http://schemas.microsoft.com/office/2011/relationships/chartStyle" Target="style27.xml"/></Relationships>
</file>

<file path=xl/charts/_rels/chart28.xml.rels><?xml version="1.0" encoding="UTF-8" standalone="yes"?>
<Relationships xmlns="http://schemas.openxmlformats.org/package/2006/relationships"><Relationship Id="rId2" Type="http://schemas.microsoft.com/office/2011/relationships/chartColorStyle" Target="colors28.xml"/><Relationship Id="rId1" Type="http://schemas.microsoft.com/office/2011/relationships/chartStyle" Target="style28.xml"/></Relationships>
</file>

<file path=xl/charts/_rels/chart29.xml.rels><?xml version="1.0" encoding="UTF-8" standalone="yes"?>
<Relationships xmlns="http://schemas.openxmlformats.org/package/2006/relationships"><Relationship Id="rId2" Type="http://schemas.microsoft.com/office/2011/relationships/chartColorStyle" Target="colors29.xml"/><Relationship Id="rId1" Type="http://schemas.microsoft.com/office/2011/relationships/chartStyle" Target="style29.xml"/></Relationships>
</file>

<file path=xl/charts/_rels/chart30.xml.rels><?xml version="1.0" encoding="UTF-8" standalone="yes"?>
<Relationships xmlns="http://schemas.openxmlformats.org/package/2006/relationships"><Relationship Id="rId2" Type="http://schemas.microsoft.com/office/2011/relationships/chartColorStyle" Target="colors30.xml"/><Relationship Id="rId1" Type="http://schemas.microsoft.com/office/2011/relationships/chartStyle" Target="style30.xml"/></Relationships>
</file>

<file path=xl/charts/_rels/chart31.xml.rels><?xml version="1.0" encoding="UTF-8" standalone="yes"?>
<Relationships xmlns="http://schemas.openxmlformats.org/package/2006/relationships"><Relationship Id="rId2" Type="http://schemas.microsoft.com/office/2011/relationships/chartColorStyle" Target="colors31.xml"/><Relationship Id="rId1" Type="http://schemas.microsoft.com/office/2011/relationships/chartStyle" Target="style31.xml"/></Relationships>
</file>

<file path=xl/charts/_rels/chart32.xml.rels><?xml version="1.0" encoding="UTF-8" standalone="yes"?>
<Relationships xmlns="http://schemas.openxmlformats.org/package/2006/relationships"><Relationship Id="rId2" Type="http://schemas.microsoft.com/office/2011/relationships/chartColorStyle" Target="colors32.xml"/><Relationship Id="rId1" Type="http://schemas.microsoft.com/office/2011/relationships/chartStyle" Target="style32.xml"/></Relationships>
</file>

<file path=xl/charts/_rels/chart33.xml.rels><?xml version="1.0" encoding="UTF-8" standalone="yes"?>
<Relationships xmlns="http://schemas.openxmlformats.org/package/2006/relationships"><Relationship Id="rId2" Type="http://schemas.microsoft.com/office/2011/relationships/chartColorStyle" Target="colors33.xml"/><Relationship Id="rId1" Type="http://schemas.microsoft.com/office/2011/relationships/chartStyle" Target="style33.xml"/></Relationships>
</file>

<file path=xl/charts/_rels/chart34.xml.rels><?xml version="1.0" encoding="UTF-8" standalone="yes"?>
<Relationships xmlns="http://schemas.openxmlformats.org/package/2006/relationships"><Relationship Id="rId2" Type="http://schemas.microsoft.com/office/2011/relationships/chartColorStyle" Target="colors34.xml"/><Relationship Id="rId1" Type="http://schemas.microsoft.com/office/2011/relationships/chartStyle" Target="style34.xml"/></Relationships>
</file>

<file path=xl/charts/_rels/chart35.xml.rels><?xml version="1.0" encoding="UTF-8" standalone="yes"?>
<Relationships xmlns="http://schemas.openxmlformats.org/package/2006/relationships"><Relationship Id="rId2" Type="http://schemas.microsoft.com/office/2011/relationships/chartColorStyle" Target="colors35.xml"/><Relationship Id="rId1" Type="http://schemas.microsoft.com/office/2011/relationships/chartStyle" Target="style35.xml"/></Relationships>
</file>

<file path=xl/charts/_rels/chart36.xml.rels><?xml version="1.0" encoding="UTF-8" standalone="yes"?>
<Relationships xmlns="http://schemas.openxmlformats.org/package/2006/relationships"><Relationship Id="rId2" Type="http://schemas.microsoft.com/office/2011/relationships/chartColorStyle" Target="colors36.xml"/><Relationship Id="rId1" Type="http://schemas.microsoft.com/office/2011/relationships/chartStyle" Target="style36.xml"/></Relationships>
</file>

<file path=xl/charts/_rels/chart37.xml.rels><?xml version="1.0" encoding="UTF-8" standalone="yes"?>
<Relationships xmlns="http://schemas.openxmlformats.org/package/2006/relationships"><Relationship Id="rId2" Type="http://schemas.microsoft.com/office/2011/relationships/chartColorStyle" Target="colors37.xml"/><Relationship Id="rId1" Type="http://schemas.microsoft.com/office/2011/relationships/chartStyle" Target="style37.xml"/></Relationships>
</file>

<file path=xl/charts/_rels/chart38.xml.rels><?xml version="1.0" encoding="UTF-8" standalone="yes"?>
<Relationships xmlns="http://schemas.openxmlformats.org/package/2006/relationships"><Relationship Id="rId2" Type="http://schemas.microsoft.com/office/2011/relationships/chartColorStyle" Target="colors38.xml"/><Relationship Id="rId1" Type="http://schemas.microsoft.com/office/2011/relationships/chartStyle" Target="style38.xml"/></Relationships>
</file>

<file path=xl/charts/_rels/chart39.xml.rels><?xml version="1.0" encoding="UTF-8" standalone="yes"?>
<Relationships xmlns="http://schemas.openxmlformats.org/package/2006/relationships"><Relationship Id="rId2" Type="http://schemas.microsoft.com/office/2011/relationships/chartColorStyle" Target="colors39.xml"/><Relationship Id="rId1" Type="http://schemas.microsoft.com/office/2011/relationships/chartStyle" Target="style39.xml"/></Relationships>
</file>

<file path=xl/charts/_rels/chart40.xml.rels><?xml version="1.0" encoding="UTF-8" standalone="yes"?>
<Relationships xmlns="http://schemas.openxmlformats.org/package/2006/relationships"><Relationship Id="rId2" Type="http://schemas.microsoft.com/office/2011/relationships/chartColorStyle" Target="colors40.xml"/><Relationship Id="rId1" Type="http://schemas.microsoft.com/office/2011/relationships/chartStyle" Target="style40.xml"/></Relationships>
</file>

<file path=xl/charts/_rels/chart41.xml.rels><?xml version="1.0" encoding="UTF-8" standalone="yes"?>
<Relationships xmlns="http://schemas.openxmlformats.org/package/2006/relationships"><Relationship Id="rId2" Type="http://schemas.microsoft.com/office/2011/relationships/chartColorStyle" Target="colors41.xml"/><Relationship Id="rId1" Type="http://schemas.microsoft.com/office/2011/relationships/chartStyle" Target="style41.xml"/></Relationships>
</file>

<file path=xl/charts/_rels/chart42.xml.rels><?xml version="1.0" encoding="UTF-8" standalone="yes"?>
<Relationships xmlns="http://schemas.openxmlformats.org/package/2006/relationships"><Relationship Id="rId2" Type="http://schemas.microsoft.com/office/2011/relationships/chartColorStyle" Target="colors42.xml"/><Relationship Id="rId1" Type="http://schemas.microsoft.com/office/2011/relationships/chartStyle" Target="style42.xml"/></Relationships>
</file>

<file path=xl/charts/_rels/chart43.xml.rels><?xml version="1.0" encoding="UTF-8" standalone="yes"?>
<Relationships xmlns="http://schemas.openxmlformats.org/package/2006/relationships"><Relationship Id="rId2" Type="http://schemas.microsoft.com/office/2011/relationships/chartColorStyle" Target="colors43.xml"/><Relationship Id="rId1" Type="http://schemas.microsoft.com/office/2011/relationships/chartStyle" Target="style43.xml"/></Relationships>
</file>

<file path=xl/charts/_rels/chart44.xml.rels><?xml version="1.0" encoding="UTF-8" standalone="yes"?>
<Relationships xmlns="http://schemas.openxmlformats.org/package/2006/relationships"><Relationship Id="rId2" Type="http://schemas.microsoft.com/office/2011/relationships/chartColorStyle" Target="colors44.xml"/><Relationship Id="rId1" Type="http://schemas.microsoft.com/office/2011/relationships/chartStyle" Target="style44.xml"/></Relationships>
</file>

<file path=xl/charts/_rels/chart45.xml.rels><?xml version="1.0" encoding="UTF-8" standalone="yes"?>
<Relationships xmlns="http://schemas.openxmlformats.org/package/2006/relationships"><Relationship Id="rId2" Type="http://schemas.microsoft.com/office/2011/relationships/chartColorStyle" Target="colors45.xml"/><Relationship Id="rId1" Type="http://schemas.microsoft.com/office/2011/relationships/chartStyle" Target="style45.xml"/></Relationships>
</file>

<file path=xl/charts/_rels/chart46.xml.rels><?xml version="1.0" encoding="UTF-8" standalone="yes"?>
<Relationships xmlns="http://schemas.openxmlformats.org/package/2006/relationships"><Relationship Id="rId2" Type="http://schemas.microsoft.com/office/2011/relationships/chartColorStyle" Target="colors46.xml"/><Relationship Id="rId1" Type="http://schemas.microsoft.com/office/2011/relationships/chartStyle" Target="style46.xml"/></Relationships>
</file>

<file path=xl/charts/_rels/chart47.xml.rels><?xml version="1.0" encoding="UTF-8" standalone="yes"?>
<Relationships xmlns="http://schemas.openxmlformats.org/package/2006/relationships"><Relationship Id="rId2" Type="http://schemas.microsoft.com/office/2011/relationships/chartColorStyle" Target="colors47.xml"/><Relationship Id="rId1" Type="http://schemas.microsoft.com/office/2011/relationships/chartStyle" Target="style47.xml"/></Relationships>
</file>

<file path=xl/charts/_rels/chart48.xml.rels><?xml version="1.0" encoding="UTF-8" standalone="yes"?>
<Relationships xmlns="http://schemas.openxmlformats.org/package/2006/relationships"><Relationship Id="rId2" Type="http://schemas.microsoft.com/office/2011/relationships/chartColorStyle" Target="colors48.xml"/><Relationship Id="rId1" Type="http://schemas.microsoft.com/office/2011/relationships/chartStyle" Target="style48.xml"/></Relationships>
</file>

<file path=xl/charts/_rels/chart49.xml.rels><?xml version="1.0" encoding="UTF-8" standalone="yes"?>
<Relationships xmlns="http://schemas.openxmlformats.org/package/2006/relationships"><Relationship Id="rId2" Type="http://schemas.microsoft.com/office/2011/relationships/chartColorStyle" Target="colors49.xml"/><Relationship Id="rId1" Type="http://schemas.microsoft.com/office/2011/relationships/chartStyle" Target="style49.xml"/></Relationships>
</file>

<file path=xl/charts/_rels/chart50.xml.rels><?xml version="1.0" encoding="UTF-8" standalone="yes"?>
<Relationships xmlns="http://schemas.openxmlformats.org/package/2006/relationships"><Relationship Id="rId2" Type="http://schemas.microsoft.com/office/2011/relationships/chartColorStyle" Target="colors50.xml"/><Relationship Id="rId1" Type="http://schemas.microsoft.com/office/2011/relationships/chartStyle" Target="style50.xml"/></Relationships>
</file>

<file path=xl/charts/_rels/chart51.xml.rels><?xml version="1.0" encoding="UTF-8" standalone="yes"?>
<Relationships xmlns="http://schemas.openxmlformats.org/package/2006/relationships"><Relationship Id="rId2" Type="http://schemas.microsoft.com/office/2011/relationships/chartColorStyle" Target="colors51.xml"/><Relationship Id="rId1" Type="http://schemas.microsoft.com/office/2011/relationships/chartStyle" Target="style51.xml"/></Relationships>
</file>

<file path=xl/charts/_rels/chart52.xml.rels><?xml version="1.0" encoding="UTF-8" standalone="yes"?>
<Relationships xmlns="http://schemas.openxmlformats.org/package/2006/relationships"><Relationship Id="rId2" Type="http://schemas.microsoft.com/office/2011/relationships/chartColorStyle" Target="colors52.xml"/><Relationship Id="rId1" Type="http://schemas.microsoft.com/office/2011/relationships/chartStyle" Target="style52.xml"/></Relationships>
</file>

<file path=xl/charts/_rels/chart53.xml.rels><?xml version="1.0" encoding="UTF-8" standalone="yes"?>
<Relationships xmlns="http://schemas.openxmlformats.org/package/2006/relationships"><Relationship Id="rId2" Type="http://schemas.microsoft.com/office/2011/relationships/chartColorStyle" Target="colors53.xml"/><Relationship Id="rId1" Type="http://schemas.microsoft.com/office/2011/relationships/chartStyle" Target="style53.xml"/></Relationships>
</file>

<file path=xl/charts/_rels/chart54.xml.rels><?xml version="1.0" encoding="UTF-8" standalone="yes"?>
<Relationships xmlns="http://schemas.openxmlformats.org/package/2006/relationships"><Relationship Id="rId2" Type="http://schemas.microsoft.com/office/2011/relationships/chartColorStyle" Target="colors54.xml"/><Relationship Id="rId1" Type="http://schemas.microsoft.com/office/2011/relationships/chartStyle" Target="style54.xml"/></Relationships>
</file>

<file path=xl/charts/_rels/chart55.xml.rels><?xml version="1.0" encoding="UTF-8" standalone="yes"?>
<Relationships xmlns="http://schemas.openxmlformats.org/package/2006/relationships"><Relationship Id="rId2" Type="http://schemas.microsoft.com/office/2011/relationships/chartColorStyle" Target="colors55.xml"/><Relationship Id="rId1" Type="http://schemas.microsoft.com/office/2011/relationships/chartStyle" Target="style55.xml"/></Relationships>
</file>

<file path=xl/charts/_rels/chart56.xml.rels><?xml version="1.0" encoding="UTF-8" standalone="yes"?>
<Relationships xmlns="http://schemas.openxmlformats.org/package/2006/relationships"><Relationship Id="rId2" Type="http://schemas.microsoft.com/office/2011/relationships/chartColorStyle" Target="colors56.xml"/><Relationship Id="rId1" Type="http://schemas.microsoft.com/office/2011/relationships/chartStyle" Target="style56.xml"/></Relationships>
</file>

<file path=xl/charts/_rels/chart57.xml.rels><?xml version="1.0" encoding="UTF-8" standalone="yes"?>
<Relationships xmlns="http://schemas.openxmlformats.org/package/2006/relationships"><Relationship Id="rId2" Type="http://schemas.microsoft.com/office/2011/relationships/chartColorStyle" Target="colors57.xml"/><Relationship Id="rId1" Type="http://schemas.microsoft.com/office/2011/relationships/chartStyle" Target="style57.xml"/></Relationships>
</file>

<file path=xl/charts/_rels/chart58.xml.rels><?xml version="1.0" encoding="UTF-8" standalone="yes"?>
<Relationships xmlns="http://schemas.openxmlformats.org/package/2006/relationships"><Relationship Id="rId2" Type="http://schemas.microsoft.com/office/2011/relationships/chartColorStyle" Target="colors58.xml"/><Relationship Id="rId1" Type="http://schemas.microsoft.com/office/2011/relationships/chartStyle" Target="style58.xml"/></Relationships>
</file>

<file path=xl/charts/_rels/chart59.xml.rels><?xml version="1.0" encoding="UTF-8" standalone="yes"?>
<Relationships xmlns="http://schemas.openxmlformats.org/package/2006/relationships"><Relationship Id="rId2" Type="http://schemas.microsoft.com/office/2011/relationships/chartColorStyle" Target="colors59.xml"/><Relationship Id="rId1" Type="http://schemas.microsoft.com/office/2011/relationships/chartStyle" Target="style59.xml"/></Relationships>
</file>

<file path=xl/charts/_rels/chart60.xml.rels><?xml version="1.0" encoding="UTF-8" standalone="yes"?>
<Relationships xmlns="http://schemas.openxmlformats.org/package/2006/relationships"><Relationship Id="rId2" Type="http://schemas.microsoft.com/office/2011/relationships/chartColorStyle" Target="colors60.xml"/><Relationship Id="rId1" Type="http://schemas.microsoft.com/office/2011/relationships/chartStyle" Target="style60.xml"/></Relationships>
</file>

<file path=xl/charts/_rels/chart61.xml.rels><?xml version="1.0" encoding="UTF-8" standalone="yes"?>
<Relationships xmlns="http://schemas.openxmlformats.org/package/2006/relationships"><Relationship Id="rId2" Type="http://schemas.microsoft.com/office/2011/relationships/chartColorStyle" Target="colors61.xml"/><Relationship Id="rId1" Type="http://schemas.microsoft.com/office/2011/relationships/chartStyle" Target="style61.xml"/></Relationships>
</file>

<file path=xl/charts/_rels/chart62.xml.rels><?xml version="1.0" encoding="UTF-8" standalone="yes"?>
<Relationships xmlns="http://schemas.openxmlformats.org/package/2006/relationships"><Relationship Id="rId2" Type="http://schemas.microsoft.com/office/2011/relationships/chartColorStyle" Target="colors62.xml"/><Relationship Id="rId1" Type="http://schemas.microsoft.com/office/2011/relationships/chartStyle" Target="style62.xml"/></Relationships>
</file>

<file path=xl/charts/_rels/chart63.xml.rels><?xml version="1.0" encoding="UTF-8" standalone="yes"?>
<Relationships xmlns="http://schemas.openxmlformats.org/package/2006/relationships"><Relationship Id="rId2" Type="http://schemas.microsoft.com/office/2011/relationships/chartColorStyle" Target="colors63.xml"/><Relationship Id="rId1" Type="http://schemas.microsoft.com/office/2011/relationships/chartStyle" Target="style63.xml"/></Relationships>
</file>

<file path=xl/charts/_rels/chart64.xml.rels><?xml version="1.0" encoding="UTF-8" standalone="yes"?>
<Relationships xmlns="http://schemas.openxmlformats.org/package/2006/relationships"><Relationship Id="rId2" Type="http://schemas.microsoft.com/office/2011/relationships/chartColorStyle" Target="colors64.xml"/><Relationship Id="rId1" Type="http://schemas.microsoft.com/office/2011/relationships/chartStyle" Target="style64.xml"/></Relationships>
</file>

<file path=xl/charts/_rels/chart65.xml.rels><?xml version="1.0" encoding="UTF-8" standalone="yes"?>
<Relationships xmlns="http://schemas.openxmlformats.org/package/2006/relationships"><Relationship Id="rId2" Type="http://schemas.microsoft.com/office/2011/relationships/chartColorStyle" Target="colors65.xml"/><Relationship Id="rId1" Type="http://schemas.microsoft.com/office/2011/relationships/chartStyle" Target="style65.xml"/></Relationships>
</file>

<file path=xl/charts/_rels/chart66.xml.rels><?xml version="1.0" encoding="UTF-8" standalone="yes"?>
<Relationships xmlns="http://schemas.openxmlformats.org/package/2006/relationships"><Relationship Id="rId2" Type="http://schemas.microsoft.com/office/2011/relationships/chartColorStyle" Target="colors66.xml"/><Relationship Id="rId1" Type="http://schemas.microsoft.com/office/2011/relationships/chartStyle" Target="style66.xml"/></Relationships>
</file>

<file path=xl/charts/_rels/chart67.xml.rels><?xml version="1.0" encoding="UTF-8" standalone="yes"?>
<Relationships xmlns="http://schemas.openxmlformats.org/package/2006/relationships"><Relationship Id="rId2" Type="http://schemas.microsoft.com/office/2011/relationships/chartColorStyle" Target="colors67.xml"/><Relationship Id="rId1" Type="http://schemas.microsoft.com/office/2011/relationships/chartStyle" Target="style67.xml"/></Relationships>
</file>

<file path=xl/charts/_rels/chart68.xml.rels><?xml version="1.0" encoding="UTF-8" standalone="yes"?>
<Relationships xmlns="http://schemas.openxmlformats.org/package/2006/relationships"><Relationship Id="rId2" Type="http://schemas.microsoft.com/office/2011/relationships/chartColorStyle" Target="colors68.xml"/><Relationship Id="rId1" Type="http://schemas.microsoft.com/office/2011/relationships/chartStyle" Target="style68.xml"/></Relationships>
</file>

<file path=xl/charts/_rels/chart69.xml.rels><?xml version="1.0" encoding="UTF-8" standalone="yes"?>
<Relationships xmlns="http://schemas.openxmlformats.org/package/2006/relationships"><Relationship Id="rId2" Type="http://schemas.microsoft.com/office/2011/relationships/chartColorStyle" Target="colors69.xml"/><Relationship Id="rId1" Type="http://schemas.microsoft.com/office/2011/relationships/chartStyle" Target="style69.xml"/></Relationships>
</file>

<file path=xl/charts/_rels/chart70.xml.rels><?xml version="1.0" encoding="UTF-8" standalone="yes"?>
<Relationships xmlns="http://schemas.openxmlformats.org/package/2006/relationships"><Relationship Id="rId2" Type="http://schemas.microsoft.com/office/2011/relationships/chartColorStyle" Target="colors70.xml"/><Relationship Id="rId1" Type="http://schemas.microsoft.com/office/2011/relationships/chartStyle" Target="style70.xml"/></Relationships>
</file>

<file path=xl/charts/_rels/chart71.xml.rels><?xml version="1.0" encoding="UTF-8" standalone="yes"?>
<Relationships xmlns="http://schemas.openxmlformats.org/package/2006/relationships"><Relationship Id="rId2" Type="http://schemas.microsoft.com/office/2011/relationships/chartColorStyle" Target="colors71.xml"/><Relationship Id="rId1" Type="http://schemas.microsoft.com/office/2011/relationships/chartStyle" Target="style71.xml"/></Relationships>
</file>

<file path=xl/charts/_rels/chart72.xml.rels><?xml version="1.0" encoding="UTF-8" standalone="yes"?>
<Relationships xmlns="http://schemas.openxmlformats.org/package/2006/relationships"><Relationship Id="rId2" Type="http://schemas.microsoft.com/office/2011/relationships/chartColorStyle" Target="colors72.xml"/><Relationship Id="rId1" Type="http://schemas.microsoft.com/office/2011/relationships/chartStyle" Target="style72.xml"/></Relationships>
</file>

<file path=xl/charts/_rels/chart73.xml.rels><?xml version="1.0" encoding="UTF-8" standalone="yes"?>
<Relationships xmlns="http://schemas.openxmlformats.org/package/2006/relationships"><Relationship Id="rId2" Type="http://schemas.microsoft.com/office/2011/relationships/chartColorStyle" Target="colors73.xml"/><Relationship Id="rId1" Type="http://schemas.microsoft.com/office/2011/relationships/chartStyle" Target="style73.xml"/></Relationships>
</file>

<file path=xl/charts/_rels/chart74.xml.rels><?xml version="1.0" encoding="UTF-8" standalone="yes"?>
<Relationships xmlns="http://schemas.openxmlformats.org/package/2006/relationships"><Relationship Id="rId2" Type="http://schemas.microsoft.com/office/2011/relationships/chartColorStyle" Target="colors74.xml"/><Relationship Id="rId1" Type="http://schemas.microsoft.com/office/2011/relationships/chartStyle" Target="style74.xml"/></Relationships>
</file>

<file path=xl/charts/_rels/chart75.xml.rels><?xml version="1.0" encoding="UTF-8" standalone="yes"?>
<Relationships xmlns="http://schemas.openxmlformats.org/package/2006/relationships"><Relationship Id="rId2" Type="http://schemas.microsoft.com/office/2011/relationships/chartColorStyle" Target="colors75.xml"/><Relationship Id="rId1" Type="http://schemas.microsoft.com/office/2011/relationships/chartStyle" Target="style75.xml"/></Relationships>
</file>

<file path=xl/charts/_rels/chart76.xml.rels><?xml version="1.0" encoding="UTF-8" standalone="yes"?>
<Relationships xmlns="http://schemas.openxmlformats.org/package/2006/relationships"><Relationship Id="rId2" Type="http://schemas.microsoft.com/office/2011/relationships/chartColorStyle" Target="colors76.xml"/><Relationship Id="rId1" Type="http://schemas.microsoft.com/office/2011/relationships/chartStyle" Target="style76.xml"/></Relationships>
</file>

<file path=xl/charts/_rels/chart77.xml.rels><?xml version="1.0" encoding="UTF-8" standalone="yes"?>
<Relationships xmlns="http://schemas.openxmlformats.org/package/2006/relationships"><Relationship Id="rId2" Type="http://schemas.microsoft.com/office/2011/relationships/chartColorStyle" Target="colors77.xml"/><Relationship Id="rId1" Type="http://schemas.microsoft.com/office/2011/relationships/chartStyle" Target="style77.xml"/></Relationships>
</file>

<file path=xl/charts/_rels/chart78.xml.rels><?xml version="1.0" encoding="UTF-8" standalone="yes"?>
<Relationships xmlns="http://schemas.openxmlformats.org/package/2006/relationships"><Relationship Id="rId2" Type="http://schemas.microsoft.com/office/2011/relationships/chartColorStyle" Target="colors78.xml"/><Relationship Id="rId1" Type="http://schemas.microsoft.com/office/2011/relationships/chartStyle" Target="style78.xml"/></Relationships>
</file>

<file path=xl/charts/_rels/chart79.xml.rels><?xml version="1.0" encoding="UTF-8" standalone="yes"?>
<Relationships xmlns="http://schemas.openxmlformats.org/package/2006/relationships"><Relationship Id="rId2" Type="http://schemas.microsoft.com/office/2011/relationships/chartColorStyle" Target="colors79.xml"/><Relationship Id="rId1" Type="http://schemas.microsoft.com/office/2011/relationships/chartStyle" Target="style79.xml"/></Relationships>
</file>

<file path=xl/charts/_rels/chart80.xml.rels><?xml version="1.0" encoding="UTF-8" standalone="yes"?>
<Relationships xmlns="http://schemas.openxmlformats.org/package/2006/relationships"><Relationship Id="rId2" Type="http://schemas.microsoft.com/office/2011/relationships/chartColorStyle" Target="colors80.xml"/><Relationship Id="rId1" Type="http://schemas.microsoft.com/office/2011/relationships/chartStyle" Target="style80.xml"/></Relationships>
</file>

<file path=xl/charts/_rels/chart81.xml.rels><?xml version="1.0" encoding="UTF-8" standalone="yes"?>
<Relationships xmlns="http://schemas.openxmlformats.org/package/2006/relationships"><Relationship Id="rId2" Type="http://schemas.microsoft.com/office/2011/relationships/chartColorStyle" Target="colors81.xml"/><Relationship Id="rId1" Type="http://schemas.microsoft.com/office/2011/relationships/chartStyle" Target="style81.xml"/></Relationships>
</file>

<file path=xl/charts/_rels/chart82.xml.rels><?xml version="1.0" encoding="UTF-8" standalone="yes"?>
<Relationships xmlns="http://schemas.openxmlformats.org/package/2006/relationships"><Relationship Id="rId2" Type="http://schemas.microsoft.com/office/2011/relationships/chartColorStyle" Target="colors82.xml"/><Relationship Id="rId1" Type="http://schemas.microsoft.com/office/2011/relationships/chartStyle" Target="style82.xml"/></Relationships>
</file>

<file path=xl/charts/_rels/chart83.xml.rels><?xml version="1.0" encoding="UTF-8" standalone="yes"?>
<Relationships xmlns="http://schemas.openxmlformats.org/package/2006/relationships"><Relationship Id="rId2" Type="http://schemas.microsoft.com/office/2011/relationships/chartColorStyle" Target="colors83.xml"/><Relationship Id="rId1" Type="http://schemas.microsoft.com/office/2011/relationships/chartStyle" Target="style83.xml"/></Relationships>
</file>

<file path=xl/charts/_rels/chart84.xml.rels><?xml version="1.0" encoding="UTF-8" standalone="yes"?>
<Relationships xmlns="http://schemas.openxmlformats.org/package/2006/relationships"><Relationship Id="rId2" Type="http://schemas.microsoft.com/office/2011/relationships/chartColorStyle" Target="colors84.xml"/><Relationship Id="rId1" Type="http://schemas.microsoft.com/office/2011/relationships/chartStyle" Target="style84.xml"/></Relationships>
</file>

<file path=xl/charts/_rels/chart85.xml.rels><?xml version="1.0" encoding="UTF-8" standalone="yes"?>
<Relationships xmlns="http://schemas.openxmlformats.org/package/2006/relationships"><Relationship Id="rId2" Type="http://schemas.microsoft.com/office/2011/relationships/chartColorStyle" Target="colors85.xml"/><Relationship Id="rId1" Type="http://schemas.microsoft.com/office/2011/relationships/chartStyle" Target="style85.xml"/></Relationships>
</file>

<file path=xl/charts/_rels/chart86.xml.rels><?xml version="1.0" encoding="UTF-8" standalone="yes"?>
<Relationships xmlns="http://schemas.openxmlformats.org/package/2006/relationships"><Relationship Id="rId2" Type="http://schemas.microsoft.com/office/2011/relationships/chartColorStyle" Target="colors86.xml"/><Relationship Id="rId1" Type="http://schemas.microsoft.com/office/2011/relationships/chartStyle" Target="style86.xml"/></Relationships>
</file>

<file path=xl/charts/_rels/chart87.xml.rels><?xml version="1.0" encoding="UTF-8" standalone="yes"?>
<Relationships xmlns="http://schemas.openxmlformats.org/package/2006/relationships"><Relationship Id="rId2" Type="http://schemas.microsoft.com/office/2011/relationships/chartColorStyle" Target="colors87.xml"/><Relationship Id="rId1" Type="http://schemas.microsoft.com/office/2011/relationships/chartStyle" Target="style87.xml"/></Relationships>
</file>

<file path=xl/charts/_rels/chart88.xml.rels><?xml version="1.0" encoding="UTF-8" standalone="yes"?>
<Relationships xmlns="http://schemas.openxmlformats.org/package/2006/relationships"><Relationship Id="rId2" Type="http://schemas.microsoft.com/office/2011/relationships/chartColorStyle" Target="colors88.xml"/><Relationship Id="rId1" Type="http://schemas.microsoft.com/office/2011/relationships/chartStyle" Target="style8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903049748360007"/>
          <c:y val="7.6190458610260192E-2"/>
          <c:w val="0.81461973025324697"/>
          <c:h val="0.79957063838467002"/>
        </c:manualLayout>
      </c:layout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21707830271216097"/>
                  <c:y val="4.374453193350831E-6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'Modo Padrão Isótopo 76'!$A$3:$A$9</c:f>
              <c:numCache>
                <c:formatCode>General</c:formatCode>
                <c:ptCount val="7"/>
                <c:pt idx="0">
                  <c:v>0</c:v>
                </c:pt>
                <c:pt idx="1">
                  <c:v>1</c:v>
                </c:pt>
                <c:pt idx="2">
                  <c:v>5</c:v>
                </c:pt>
                <c:pt idx="3">
                  <c:v>10</c:v>
                </c:pt>
                <c:pt idx="4">
                  <c:v>15</c:v>
                </c:pt>
                <c:pt idx="5">
                  <c:v>30</c:v>
                </c:pt>
                <c:pt idx="6">
                  <c:v>50</c:v>
                </c:pt>
              </c:numCache>
            </c:numRef>
          </c:xVal>
          <c:yVal>
            <c:numRef>
              <c:f>'Modo Padrão Isótopo 76'!$B$3:$B$9</c:f>
              <c:numCache>
                <c:formatCode>General</c:formatCode>
                <c:ptCount val="7"/>
                <c:pt idx="0">
                  <c:v>82943.5</c:v>
                </c:pt>
                <c:pt idx="1">
                  <c:v>84907.3</c:v>
                </c:pt>
                <c:pt idx="2" formatCode="0.0">
                  <c:v>88815.026844006803</c:v>
                </c:pt>
                <c:pt idx="3" formatCode="0.0">
                  <c:v>93093.709472862101</c:v>
                </c:pt>
                <c:pt idx="4" formatCode="0.0">
                  <c:v>96926.856120878205</c:v>
                </c:pt>
                <c:pt idx="5" formatCode="0.0">
                  <c:v>105120.97857312699</c:v>
                </c:pt>
                <c:pt idx="6" formatCode="0.0">
                  <c:v>112490.49304267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152-4007-9C8A-DA2A8D2500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18466032"/>
        <c:axId val="1018467280"/>
      </c:scatterChart>
      <c:valAx>
        <c:axId val="101846603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18467280"/>
        <c:crosses val="autoZero"/>
        <c:crossBetween val="midCat"/>
      </c:valAx>
      <c:valAx>
        <c:axId val="1018467280"/>
        <c:scaling>
          <c:orientation val="minMax"/>
          <c:min val="80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1846603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615048118985126"/>
          <c:y val="7.407407407407407E-2"/>
          <c:w val="0.82062729658792655"/>
          <c:h val="0.8416746864975212"/>
        </c:manualLayout>
      </c:layout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21521740896358887"/>
                  <c:y val="3.3444017172272071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'Modo Padrão Isótopo 76'!$A$29:$A$35</c:f>
              <c:numCache>
                <c:formatCode>General</c:formatCode>
                <c:ptCount val="7"/>
                <c:pt idx="0">
                  <c:v>0</c:v>
                </c:pt>
                <c:pt idx="1">
                  <c:v>1</c:v>
                </c:pt>
                <c:pt idx="2">
                  <c:v>5</c:v>
                </c:pt>
                <c:pt idx="3">
                  <c:v>10</c:v>
                </c:pt>
                <c:pt idx="4">
                  <c:v>15</c:v>
                </c:pt>
                <c:pt idx="5">
                  <c:v>30</c:v>
                </c:pt>
                <c:pt idx="6">
                  <c:v>50</c:v>
                </c:pt>
              </c:numCache>
            </c:numRef>
          </c:xVal>
          <c:yVal>
            <c:numRef>
              <c:f>'Modo Padrão Isótopo 76'!$B$29:$B$35</c:f>
              <c:numCache>
                <c:formatCode>0.0</c:formatCode>
                <c:ptCount val="7"/>
                <c:pt idx="0">
                  <c:v>83103.683730897494</c:v>
                </c:pt>
                <c:pt idx="1">
                  <c:v>85077.928594692101</c:v>
                </c:pt>
                <c:pt idx="2">
                  <c:v>88991.657736215202</c:v>
                </c:pt>
                <c:pt idx="3">
                  <c:v>93270.561434458505</c:v>
                </c:pt>
                <c:pt idx="4">
                  <c:v>97106.6556823828</c:v>
                </c:pt>
                <c:pt idx="5">
                  <c:v>105301.47819058</c:v>
                </c:pt>
                <c:pt idx="6">
                  <c:v>112672.72437841199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50C-43AB-95CA-93ACDAE567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18415936"/>
        <c:axId val="1018417600"/>
      </c:scatterChart>
      <c:valAx>
        <c:axId val="101841593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18417600"/>
        <c:crosses val="autoZero"/>
        <c:crossBetween val="midCat"/>
      </c:valAx>
      <c:valAx>
        <c:axId val="1018417600"/>
        <c:scaling>
          <c:orientation val="minMax"/>
          <c:min val="80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1841593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8"/>
    </mc:Choice>
    <mc:Fallback>
      <c:style val="8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6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6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1758474259747548"/>
                  <c:y val="-1.5514595606247752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trendline>
            <c:spPr>
              <a:ln w="19050" cap="rnd">
                <a:solidFill>
                  <a:schemeClr val="accent6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xVal>
            <c:numRef>
              <c:f>'Isótopo 76 KED com equação'!$A$3:$A$9</c:f>
              <c:numCache>
                <c:formatCode>General</c:formatCode>
                <c:ptCount val="7"/>
                <c:pt idx="0">
                  <c:v>0</c:v>
                </c:pt>
                <c:pt idx="1">
                  <c:v>1</c:v>
                </c:pt>
                <c:pt idx="2">
                  <c:v>5</c:v>
                </c:pt>
                <c:pt idx="3">
                  <c:v>10</c:v>
                </c:pt>
                <c:pt idx="4">
                  <c:v>15</c:v>
                </c:pt>
                <c:pt idx="5">
                  <c:v>30</c:v>
                </c:pt>
                <c:pt idx="6">
                  <c:v>50</c:v>
                </c:pt>
              </c:numCache>
            </c:numRef>
          </c:xVal>
          <c:yVal>
            <c:numRef>
              <c:f>'Isótopo 76 KED com equação'!$B$3:$B$9</c:f>
              <c:numCache>
                <c:formatCode>0.0</c:formatCode>
                <c:ptCount val="7"/>
                <c:pt idx="0">
                  <c:v>10258.3936265744</c:v>
                </c:pt>
                <c:pt idx="1">
                  <c:v>11019.7301701992</c:v>
                </c:pt>
                <c:pt idx="2">
                  <c:v>12957.040541160301</c:v>
                </c:pt>
                <c:pt idx="3">
                  <c:v>15290.700905339199</c:v>
                </c:pt>
                <c:pt idx="4">
                  <c:v>17285.439170721002</c:v>
                </c:pt>
                <c:pt idx="5">
                  <c:v>21531.300151124298</c:v>
                </c:pt>
                <c:pt idx="6">
                  <c:v>26194.9375331175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400-4CD4-9122-09F0518EAD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52128752"/>
        <c:axId val="1323323808"/>
      </c:scatterChart>
      <c:valAx>
        <c:axId val="105212875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323323808"/>
        <c:crosses val="autoZero"/>
        <c:crossBetween val="midCat"/>
      </c:valAx>
      <c:valAx>
        <c:axId val="1323323808"/>
        <c:scaling>
          <c:orientation val="minMax"/>
          <c:min val="75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5212875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8"/>
    </mc:Choice>
    <mc:Fallback>
      <c:style val="8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6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6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5699256342957124"/>
                  <c:y val="2.7417614464858558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'Isótopo 76 KED com equação'!$A$27:$A$33</c:f>
              <c:numCache>
                <c:formatCode>General</c:formatCode>
                <c:ptCount val="7"/>
                <c:pt idx="0">
                  <c:v>0</c:v>
                </c:pt>
                <c:pt idx="1">
                  <c:v>1</c:v>
                </c:pt>
                <c:pt idx="2">
                  <c:v>5</c:v>
                </c:pt>
                <c:pt idx="3">
                  <c:v>10</c:v>
                </c:pt>
                <c:pt idx="4">
                  <c:v>15</c:v>
                </c:pt>
                <c:pt idx="5">
                  <c:v>30</c:v>
                </c:pt>
                <c:pt idx="6">
                  <c:v>50</c:v>
                </c:pt>
              </c:numCache>
            </c:numRef>
          </c:xVal>
          <c:yVal>
            <c:numRef>
              <c:f>'Isótopo 76 KED com equação'!$B$27:$B$33</c:f>
              <c:numCache>
                <c:formatCode>0.0</c:formatCode>
                <c:ptCount val="7"/>
                <c:pt idx="0">
                  <c:v>1322.3933916634801</c:v>
                </c:pt>
                <c:pt idx="1">
                  <c:v>1513.0222972274501</c:v>
                </c:pt>
                <c:pt idx="2">
                  <c:v>2153.6424437478599</c:v>
                </c:pt>
                <c:pt idx="3">
                  <c:v>2976.3045880766299</c:v>
                </c:pt>
                <c:pt idx="4">
                  <c:v>3758.8616798481198</c:v>
                </c:pt>
                <c:pt idx="5">
                  <c:v>5624.7845808181501</c:v>
                </c:pt>
                <c:pt idx="6">
                  <c:v>7606.6526313630702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069-4922-A026-921CA6294C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6777440"/>
        <c:axId val="776777856"/>
      </c:scatterChart>
      <c:valAx>
        <c:axId val="77677744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776777856"/>
        <c:crosses val="autoZero"/>
        <c:crossBetween val="midCat"/>
      </c:valAx>
      <c:valAx>
        <c:axId val="776777856"/>
        <c:scaling>
          <c:orientation val="minMax"/>
          <c:min val="1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77677744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8"/>
    </mc:Choice>
    <mc:Fallback>
      <c:style val="8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6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6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5699256342957124"/>
                  <c:y val="9.2592592592592587E-3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'Isótopo 76 KED com equação'!$A$51:$A$57</c:f>
              <c:numCache>
                <c:formatCode>General</c:formatCode>
                <c:ptCount val="7"/>
                <c:pt idx="0">
                  <c:v>0</c:v>
                </c:pt>
                <c:pt idx="1">
                  <c:v>1</c:v>
                </c:pt>
                <c:pt idx="2">
                  <c:v>5</c:v>
                </c:pt>
                <c:pt idx="3">
                  <c:v>10</c:v>
                </c:pt>
                <c:pt idx="4">
                  <c:v>15</c:v>
                </c:pt>
                <c:pt idx="5">
                  <c:v>30</c:v>
                </c:pt>
                <c:pt idx="6">
                  <c:v>50</c:v>
                </c:pt>
              </c:numCache>
            </c:numRef>
          </c:xVal>
          <c:yVal>
            <c:numRef>
              <c:f>'Isótopo 76 KED com equação'!$B$51:$B$57</c:f>
              <c:numCache>
                <c:formatCode>0.0</c:formatCode>
                <c:ptCount val="7"/>
                <c:pt idx="0">
                  <c:v>134.668736169635</c:v>
                </c:pt>
                <c:pt idx="1">
                  <c:v>193.79749561984701</c:v>
                </c:pt>
                <c:pt idx="2">
                  <c:v>358.96225245395601</c:v>
                </c:pt>
                <c:pt idx="3">
                  <c:v>594.47563635191898</c:v>
                </c:pt>
                <c:pt idx="4">
                  <c:v>855.52606042033597</c:v>
                </c:pt>
                <c:pt idx="5">
                  <c:v>1491.36132022332</c:v>
                </c:pt>
                <c:pt idx="6">
                  <c:v>2206.5544723715998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1C1-4A84-82E9-EA3919D8FE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49662416"/>
        <c:axId val="1049651600"/>
      </c:scatterChart>
      <c:valAx>
        <c:axId val="104966241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49651600"/>
        <c:crosses val="autoZero"/>
        <c:crossBetween val="midCat"/>
      </c:valAx>
      <c:valAx>
        <c:axId val="10496516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4966241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8"/>
    </mc:Choice>
    <mc:Fallback>
      <c:style val="8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709457235747"/>
          <c:y val="5.5873004699811581E-2"/>
          <c:w val="0.8462992308731293"/>
          <c:h val="0.82629454792260004"/>
        </c:manualLayout>
      </c:layout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6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6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24369912357964543"/>
                  <c:y val="-1.1904345290172062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'Isótopo 76 KED com equação'!$A$75:$A$81</c:f>
              <c:numCache>
                <c:formatCode>General</c:formatCode>
                <c:ptCount val="7"/>
                <c:pt idx="0">
                  <c:v>0</c:v>
                </c:pt>
                <c:pt idx="1">
                  <c:v>1</c:v>
                </c:pt>
                <c:pt idx="2">
                  <c:v>5</c:v>
                </c:pt>
                <c:pt idx="3">
                  <c:v>10</c:v>
                </c:pt>
                <c:pt idx="4">
                  <c:v>15</c:v>
                </c:pt>
                <c:pt idx="5">
                  <c:v>30</c:v>
                </c:pt>
                <c:pt idx="6">
                  <c:v>50</c:v>
                </c:pt>
              </c:numCache>
            </c:numRef>
          </c:xVal>
          <c:yVal>
            <c:numRef>
              <c:f>'Isótopo 76 KED com equação'!$B$75:$B$81</c:f>
              <c:numCache>
                <c:formatCode>0.0</c:formatCode>
                <c:ptCount val="7"/>
                <c:pt idx="0">
                  <c:v>16.624465747070499</c:v>
                </c:pt>
                <c:pt idx="1">
                  <c:v>26.482386511198602</c:v>
                </c:pt>
                <c:pt idx="2">
                  <c:v>64.812319586894503</c:v>
                </c:pt>
                <c:pt idx="3">
                  <c:v>130.99173222601601</c:v>
                </c:pt>
                <c:pt idx="4">
                  <c:v>220.35072038131901</c:v>
                </c:pt>
                <c:pt idx="5">
                  <c:v>400.88631010501399</c:v>
                </c:pt>
                <c:pt idx="6">
                  <c:v>669.08416356530302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07A-446C-B346-190A0D102E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24148880"/>
        <c:axId val="1324145968"/>
      </c:scatterChart>
      <c:valAx>
        <c:axId val="13241488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324145968"/>
        <c:crosses val="autoZero"/>
        <c:crossBetween val="midCat"/>
      </c:valAx>
      <c:valAx>
        <c:axId val="13241459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32414888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8"/>
    </mc:Choice>
    <mc:Fallback>
      <c:style val="8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6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6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2406084958709478"/>
                  <c:y val="1.015872812723847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'Isótopo 76 KED com equação'!$A$99:$A$105</c:f>
              <c:numCache>
                <c:formatCode>General</c:formatCode>
                <c:ptCount val="7"/>
                <c:pt idx="0">
                  <c:v>0</c:v>
                </c:pt>
                <c:pt idx="1">
                  <c:v>1</c:v>
                </c:pt>
                <c:pt idx="2">
                  <c:v>5</c:v>
                </c:pt>
                <c:pt idx="3">
                  <c:v>10</c:v>
                </c:pt>
                <c:pt idx="4">
                  <c:v>15</c:v>
                </c:pt>
                <c:pt idx="5">
                  <c:v>30</c:v>
                </c:pt>
                <c:pt idx="6">
                  <c:v>50</c:v>
                </c:pt>
              </c:numCache>
            </c:numRef>
          </c:xVal>
          <c:yVal>
            <c:numRef>
              <c:f>'Isótopo 76 KED com equação'!$B$99:$B$105</c:f>
              <c:numCache>
                <c:formatCode>0.0</c:formatCode>
                <c:ptCount val="7"/>
                <c:pt idx="0">
                  <c:v>2.2648769185387798</c:v>
                </c:pt>
                <c:pt idx="1">
                  <c:v>5.6753852125385</c:v>
                </c:pt>
                <c:pt idx="2">
                  <c:v>17.133298513318401</c:v>
                </c:pt>
                <c:pt idx="3">
                  <c:v>31.224537869735101</c:v>
                </c:pt>
                <c:pt idx="4">
                  <c:v>52.980742943635498</c:v>
                </c:pt>
                <c:pt idx="5">
                  <c:v>119.335543373107</c:v>
                </c:pt>
                <c:pt idx="6">
                  <c:v>186.246795988012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B4B-4933-9105-35C472177A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37088256"/>
        <c:axId val="1037089504"/>
      </c:scatterChart>
      <c:valAx>
        <c:axId val="103708825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37089504"/>
        <c:crosses val="autoZero"/>
        <c:crossBetween val="midCat"/>
      </c:valAx>
      <c:valAx>
        <c:axId val="1037089504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3708825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8"/>
    </mc:Choice>
    <mc:Fallback>
      <c:style val="8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6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21098001800507246"/>
                  <c:y val="4.5197731176706918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'Isótopo 76 KED com equação'!$A$123:$A$129</c:f>
              <c:numCache>
                <c:formatCode>General</c:formatCode>
                <c:ptCount val="7"/>
                <c:pt idx="0">
                  <c:v>0</c:v>
                </c:pt>
                <c:pt idx="1">
                  <c:v>1</c:v>
                </c:pt>
                <c:pt idx="2">
                  <c:v>5</c:v>
                </c:pt>
                <c:pt idx="3">
                  <c:v>10</c:v>
                </c:pt>
                <c:pt idx="4">
                  <c:v>15</c:v>
                </c:pt>
                <c:pt idx="5">
                  <c:v>30</c:v>
                </c:pt>
                <c:pt idx="6">
                  <c:v>50</c:v>
                </c:pt>
              </c:numCache>
            </c:numRef>
          </c:xVal>
          <c:yVal>
            <c:numRef>
              <c:f>'Isótopo 76 KED com equação'!$B$123:$B$129</c:f>
              <c:numCache>
                <c:formatCode>0.0</c:formatCode>
                <c:ptCount val="7"/>
                <c:pt idx="0">
                  <c:v>0.780683364549555</c:v>
                </c:pt>
                <c:pt idx="1">
                  <c:v>2.3298003117307702</c:v>
                </c:pt>
                <c:pt idx="2">
                  <c:v>3.8192706618528698</c:v>
                </c:pt>
                <c:pt idx="3">
                  <c:v>7.9526061820854101</c:v>
                </c:pt>
                <c:pt idx="4">
                  <c:v>13.345590370936799</c:v>
                </c:pt>
                <c:pt idx="5">
                  <c:v>29.129831484017298</c:v>
                </c:pt>
                <c:pt idx="6">
                  <c:v>55.952716499363802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DF1-442E-A15B-A8961CD88A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47331120"/>
        <c:axId val="1047331536"/>
      </c:scatterChart>
      <c:valAx>
        <c:axId val="104733112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47331536"/>
        <c:crosses val="autoZero"/>
        <c:crossBetween val="midCat"/>
      </c:valAx>
      <c:valAx>
        <c:axId val="1047331536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4733112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8"/>
    </mc:Choice>
    <mc:Fallback>
      <c:style val="8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6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6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555481189851268"/>
                  <c:y val="1.9288057742782153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'Isótopo 76 KED com equação'!$A$147:$A$153</c:f>
              <c:numCache>
                <c:formatCode>General</c:formatCode>
                <c:ptCount val="7"/>
                <c:pt idx="0">
                  <c:v>0</c:v>
                </c:pt>
                <c:pt idx="1">
                  <c:v>1</c:v>
                </c:pt>
                <c:pt idx="2">
                  <c:v>5</c:v>
                </c:pt>
                <c:pt idx="3">
                  <c:v>10</c:v>
                </c:pt>
                <c:pt idx="4">
                  <c:v>15</c:v>
                </c:pt>
                <c:pt idx="5">
                  <c:v>30</c:v>
                </c:pt>
                <c:pt idx="6">
                  <c:v>50</c:v>
                </c:pt>
              </c:numCache>
            </c:numRef>
          </c:xVal>
          <c:yVal>
            <c:numRef>
              <c:f>'Isótopo 76 KED com equação'!$B$147:$B$153</c:f>
              <c:numCache>
                <c:formatCode>0.0</c:formatCode>
                <c:ptCount val="7"/>
                <c:pt idx="0">
                  <c:v>1.69121348841312</c:v>
                </c:pt>
                <c:pt idx="1">
                  <c:v>1.0841934088337499</c:v>
                </c:pt>
                <c:pt idx="2">
                  <c:v>2.1877035607461401</c:v>
                </c:pt>
                <c:pt idx="3">
                  <c:v>2.75788037289015</c:v>
                </c:pt>
                <c:pt idx="4">
                  <c:v>4.9824278813723097</c:v>
                </c:pt>
                <c:pt idx="5">
                  <c:v>9.2543733459754804</c:v>
                </c:pt>
                <c:pt idx="6">
                  <c:v>14.173671089605399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442-46E0-AC99-FBAA455462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24207664"/>
        <c:axId val="1324208080"/>
      </c:scatterChart>
      <c:valAx>
        <c:axId val="132420766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324208080"/>
        <c:crosses val="autoZero"/>
        <c:crossBetween val="midCat"/>
      </c:valAx>
      <c:valAx>
        <c:axId val="13242080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32420766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8"/>
    </mc:Choice>
    <mc:Fallback>
      <c:style val="8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6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6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6732589676290463"/>
                  <c:y val="-2.6265310586176729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'Isótopo 76 KED com equação'!$A$171:$A$177</c:f>
              <c:numCache>
                <c:formatCode>General</c:formatCode>
                <c:ptCount val="7"/>
                <c:pt idx="0">
                  <c:v>0</c:v>
                </c:pt>
                <c:pt idx="1">
                  <c:v>1</c:v>
                </c:pt>
                <c:pt idx="2">
                  <c:v>5</c:v>
                </c:pt>
                <c:pt idx="3">
                  <c:v>10</c:v>
                </c:pt>
                <c:pt idx="4">
                  <c:v>15</c:v>
                </c:pt>
                <c:pt idx="5">
                  <c:v>30</c:v>
                </c:pt>
                <c:pt idx="6">
                  <c:v>50</c:v>
                </c:pt>
              </c:numCache>
            </c:numRef>
          </c:xVal>
          <c:yVal>
            <c:numRef>
              <c:f>'Isótopo 76 KED com equação'!$B$171:$B$177</c:f>
              <c:numCache>
                <c:formatCode>0.0</c:formatCode>
                <c:ptCount val="7"/>
                <c:pt idx="0">
                  <c:v>0.757880025248161</c:v>
                </c:pt>
                <c:pt idx="1">
                  <c:v>1.1947233972656901</c:v>
                </c:pt>
                <c:pt idx="2">
                  <c:v>1.4105067627980501</c:v>
                </c:pt>
                <c:pt idx="3">
                  <c:v>1.0473500627529999</c:v>
                </c:pt>
                <c:pt idx="4">
                  <c:v>3.0841937748970398</c:v>
                </c:pt>
                <c:pt idx="5">
                  <c:v>3.8701539940331999</c:v>
                </c:pt>
                <c:pt idx="6">
                  <c:v>4.3947241895187599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940-4CAE-9689-BB67E59FA3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43893152"/>
        <c:axId val="1043894400"/>
      </c:scatterChart>
      <c:valAx>
        <c:axId val="104389315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43894400"/>
        <c:crosses val="autoZero"/>
        <c:crossBetween val="midCat"/>
      </c:valAx>
      <c:valAx>
        <c:axId val="10438944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4389315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8"/>
    </mc:Choice>
    <mc:Fallback>
      <c:style val="8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6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6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6454811898512686"/>
                  <c:y val="-2.4978127734033248E-3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'Isótopo 76 KED com equação'!$A$195:$A$201</c:f>
              <c:numCache>
                <c:formatCode>General</c:formatCode>
                <c:ptCount val="7"/>
                <c:pt idx="0">
                  <c:v>0</c:v>
                </c:pt>
                <c:pt idx="1">
                  <c:v>1</c:v>
                </c:pt>
                <c:pt idx="2">
                  <c:v>5</c:v>
                </c:pt>
                <c:pt idx="3">
                  <c:v>10</c:v>
                </c:pt>
                <c:pt idx="4">
                  <c:v>15</c:v>
                </c:pt>
                <c:pt idx="5">
                  <c:v>30</c:v>
                </c:pt>
                <c:pt idx="6">
                  <c:v>50</c:v>
                </c:pt>
              </c:numCache>
            </c:numRef>
          </c:xVal>
          <c:yVal>
            <c:numRef>
              <c:f>'Isótopo 76 KED com equação'!$B$195:$B$201</c:f>
              <c:numCache>
                <c:formatCode>0.0</c:formatCode>
                <c:ptCount val="7"/>
                <c:pt idx="0">
                  <c:v>0.42628998268157497</c:v>
                </c:pt>
                <c:pt idx="1">
                  <c:v>1.5947234837220501</c:v>
                </c:pt>
                <c:pt idx="2">
                  <c:v>1.48419343103719</c:v>
                </c:pt>
                <c:pt idx="3">
                  <c:v>2.2982336011993798</c:v>
                </c:pt>
                <c:pt idx="4">
                  <c:v>1.2771734097176199</c:v>
                </c:pt>
                <c:pt idx="5">
                  <c:v>1.55788011715677</c:v>
                </c:pt>
                <c:pt idx="6">
                  <c:v>2.2613902771255101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A3F-4990-AF8B-14409A1D7E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49652848"/>
        <c:axId val="1049654928"/>
      </c:scatterChart>
      <c:valAx>
        <c:axId val="10496528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49654928"/>
        <c:crosses val="autoZero"/>
        <c:crossBetween val="midCat"/>
      </c:valAx>
      <c:valAx>
        <c:axId val="10496549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496528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8"/>
    </mc:Choice>
    <mc:Fallback>
      <c:style val="8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6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6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4232589676290464"/>
                  <c:y val="-9.243802857976087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'Isótopo 76 KED com equação'!$A$219:$A$225</c:f>
              <c:numCache>
                <c:formatCode>General</c:formatCode>
                <c:ptCount val="7"/>
                <c:pt idx="0">
                  <c:v>0</c:v>
                </c:pt>
                <c:pt idx="1">
                  <c:v>1</c:v>
                </c:pt>
                <c:pt idx="2">
                  <c:v>5</c:v>
                </c:pt>
                <c:pt idx="3">
                  <c:v>10</c:v>
                </c:pt>
                <c:pt idx="4">
                  <c:v>15</c:v>
                </c:pt>
                <c:pt idx="5">
                  <c:v>30</c:v>
                </c:pt>
                <c:pt idx="6">
                  <c:v>50</c:v>
                </c:pt>
              </c:numCache>
            </c:numRef>
          </c:xVal>
          <c:yVal>
            <c:numRef>
              <c:f>'Isótopo 76 KED com equação'!$B$219:$B$225</c:f>
              <c:numCache>
                <c:formatCode>0.0</c:formatCode>
                <c:ptCount val="7"/>
                <c:pt idx="0">
                  <c:v>1.09823341060279</c:v>
                </c:pt>
                <c:pt idx="1">
                  <c:v>0.45437000360933899</c:v>
                </c:pt>
                <c:pt idx="2">
                  <c:v>0.98770337761622096</c:v>
                </c:pt>
                <c:pt idx="3">
                  <c:v>0.58242665600360799</c:v>
                </c:pt>
                <c:pt idx="4">
                  <c:v>1.92103683370763</c:v>
                </c:pt>
                <c:pt idx="5">
                  <c:v>1.12980006203932</c:v>
                </c:pt>
                <c:pt idx="6">
                  <c:v>1.63156681423098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260-4516-99B8-79289D3360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18302672"/>
        <c:axId val="1418296016"/>
      </c:scatterChart>
      <c:valAx>
        <c:axId val="14183026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418296016"/>
        <c:crosses val="autoZero"/>
        <c:crossBetween val="midCat"/>
      </c:valAx>
      <c:valAx>
        <c:axId val="14182960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41830267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2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2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0626840283519985"/>
                  <c:y val="0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'Isótopo 76 KED sem equação'!$A$3:$A$9</c:f>
              <c:numCache>
                <c:formatCode>General</c:formatCode>
                <c:ptCount val="7"/>
                <c:pt idx="0">
                  <c:v>0</c:v>
                </c:pt>
                <c:pt idx="1">
                  <c:v>1</c:v>
                </c:pt>
                <c:pt idx="2">
                  <c:v>5</c:v>
                </c:pt>
                <c:pt idx="3">
                  <c:v>10</c:v>
                </c:pt>
                <c:pt idx="4">
                  <c:v>15</c:v>
                </c:pt>
                <c:pt idx="5">
                  <c:v>30</c:v>
                </c:pt>
                <c:pt idx="6">
                  <c:v>50</c:v>
                </c:pt>
              </c:numCache>
            </c:numRef>
          </c:xVal>
          <c:yVal>
            <c:numRef>
              <c:f>'Isótopo 76 KED sem equação'!$B$3:$B$9</c:f>
              <c:numCache>
                <c:formatCode>0.0</c:formatCode>
                <c:ptCount val="7"/>
                <c:pt idx="0">
                  <c:v>10368.962018452799</c:v>
                </c:pt>
                <c:pt idx="1">
                  <c:v>11168.7642674951</c:v>
                </c:pt>
                <c:pt idx="2">
                  <c:v>13110.6802525373</c:v>
                </c:pt>
                <c:pt idx="3">
                  <c:v>15413.243734989601</c:v>
                </c:pt>
                <c:pt idx="4">
                  <c:v>17412.071744953399</c:v>
                </c:pt>
                <c:pt idx="5">
                  <c:v>21626.357096000898</c:v>
                </c:pt>
                <c:pt idx="6">
                  <c:v>26293.642058502799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A7F-4B36-A1DB-64B617D904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47356080"/>
        <c:axId val="1047356912"/>
      </c:scatterChart>
      <c:valAx>
        <c:axId val="10473560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47356912"/>
        <c:crosses val="autoZero"/>
        <c:crossBetween val="midCat"/>
      </c:valAx>
      <c:valAx>
        <c:axId val="10473569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4735608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2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2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6.5325896762904637E-2"/>
                  <c:y val="3.4233741615631377E-3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'Isótopo 76 KED sem equação'!$A$27:$A$33</c:f>
              <c:numCache>
                <c:formatCode>General</c:formatCode>
                <c:ptCount val="7"/>
                <c:pt idx="0">
                  <c:v>0</c:v>
                </c:pt>
                <c:pt idx="1">
                  <c:v>1</c:v>
                </c:pt>
                <c:pt idx="2">
                  <c:v>5</c:v>
                </c:pt>
                <c:pt idx="3">
                  <c:v>10</c:v>
                </c:pt>
                <c:pt idx="4">
                  <c:v>15</c:v>
                </c:pt>
                <c:pt idx="5">
                  <c:v>30</c:v>
                </c:pt>
                <c:pt idx="6">
                  <c:v>50</c:v>
                </c:pt>
              </c:numCache>
            </c:numRef>
          </c:xVal>
          <c:yVal>
            <c:numRef>
              <c:f>'Isótopo 76 KED sem equação'!$B$27:$B$33</c:f>
              <c:numCache>
                <c:formatCode>0.0</c:formatCode>
                <c:ptCount val="7"/>
                <c:pt idx="0">
                  <c:v>1365.1318915719801</c:v>
                </c:pt>
                <c:pt idx="1">
                  <c:v>1565.8191490041399</c:v>
                </c:pt>
                <c:pt idx="2">
                  <c:v>2210.9710871522102</c:v>
                </c:pt>
                <c:pt idx="3">
                  <c:v>3026.85396624337</c:v>
                </c:pt>
                <c:pt idx="4">
                  <c:v>3807.9741492264202</c:v>
                </c:pt>
                <c:pt idx="5">
                  <c:v>5664.7229566200403</c:v>
                </c:pt>
                <c:pt idx="6">
                  <c:v>7648.5805683482804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34C-4AB0-9B94-7B9063D095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14631312"/>
        <c:axId val="1014631728"/>
      </c:scatterChart>
      <c:valAx>
        <c:axId val="10146313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14631728"/>
        <c:crosses val="autoZero"/>
        <c:crossBetween val="midCat"/>
      </c:valAx>
      <c:valAx>
        <c:axId val="10146317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1463131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2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2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4032589676290469"/>
                  <c:y val="2.3148148148148147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'Isótopo 76 KED sem equação'!$A$51:$A$57</c:f>
              <c:numCache>
                <c:formatCode>General</c:formatCode>
                <c:ptCount val="7"/>
                <c:pt idx="0">
                  <c:v>0</c:v>
                </c:pt>
                <c:pt idx="1">
                  <c:v>1</c:v>
                </c:pt>
                <c:pt idx="2">
                  <c:v>5</c:v>
                </c:pt>
                <c:pt idx="3">
                  <c:v>10</c:v>
                </c:pt>
                <c:pt idx="4">
                  <c:v>15</c:v>
                </c:pt>
                <c:pt idx="5">
                  <c:v>30</c:v>
                </c:pt>
                <c:pt idx="6">
                  <c:v>50</c:v>
                </c:pt>
              </c:numCache>
            </c:numRef>
          </c:xVal>
          <c:yVal>
            <c:numRef>
              <c:f>'Isótopo 76 KED sem equação'!$B$51:$B$57</c:f>
              <c:numCache>
                <c:formatCode>0.0</c:formatCode>
                <c:ptCount val="7"/>
                <c:pt idx="0">
                  <c:v>147.600767941356</c:v>
                </c:pt>
                <c:pt idx="1">
                  <c:v>208.534856600469</c:v>
                </c:pt>
                <c:pt idx="2">
                  <c:v>374.80491803868398</c:v>
                </c:pt>
                <c:pt idx="3">
                  <c:v>609.21299743879797</c:v>
                </c:pt>
                <c:pt idx="4">
                  <c:v>871.626630078581</c:v>
                </c:pt>
                <c:pt idx="5">
                  <c:v>1505.5460292825601</c:v>
                </c:pt>
                <c:pt idx="6">
                  <c:v>2220.0391555344499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91E-4EBB-ADC1-3F8C1DED03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29147680"/>
        <c:axId val="1329148096"/>
      </c:scatterChart>
      <c:valAx>
        <c:axId val="13291476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329148096"/>
        <c:crosses val="autoZero"/>
        <c:crossBetween val="midCat"/>
      </c:valAx>
      <c:valAx>
        <c:axId val="13291480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32914768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2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2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9.0992563429571308E-2"/>
                  <c:y val="-2.1642607174103237E-3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'Isótopo 76 KED sem equação'!$A$75:$A$81</c:f>
              <c:numCache>
                <c:formatCode>General</c:formatCode>
                <c:ptCount val="7"/>
                <c:pt idx="0">
                  <c:v>0</c:v>
                </c:pt>
                <c:pt idx="1">
                  <c:v>1</c:v>
                </c:pt>
                <c:pt idx="2">
                  <c:v>5</c:v>
                </c:pt>
                <c:pt idx="3">
                  <c:v>10</c:v>
                </c:pt>
                <c:pt idx="4">
                  <c:v>15</c:v>
                </c:pt>
                <c:pt idx="5">
                  <c:v>30</c:v>
                </c:pt>
                <c:pt idx="6">
                  <c:v>50</c:v>
                </c:pt>
              </c:numCache>
            </c:numRef>
          </c:xVal>
          <c:yVal>
            <c:numRef>
              <c:f>'Isótopo 76 KED sem equação'!$B$75:$B$81</c:f>
              <c:numCache>
                <c:formatCode>0.0</c:formatCode>
                <c:ptCount val="7"/>
                <c:pt idx="0">
                  <c:v>19.8666804968096</c:v>
                </c:pt>
                <c:pt idx="1">
                  <c:v>29.466697640299799</c:v>
                </c:pt>
                <c:pt idx="2">
                  <c:v>68.533498022263103</c:v>
                </c:pt>
                <c:pt idx="3">
                  <c:v>134.93397090381399</c:v>
                </c:pt>
                <c:pt idx="4">
                  <c:v>226.135127987082</c:v>
                </c:pt>
                <c:pt idx="5">
                  <c:v>404.93907891228002</c:v>
                </c:pt>
                <c:pt idx="6">
                  <c:v>673.61589624801502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16C-4219-A554-2A11F02115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79885408"/>
        <c:axId val="879884160"/>
      </c:scatterChart>
      <c:valAx>
        <c:axId val="87988540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879884160"/>
        <c:crosses val="autoZero"/>
        <c:crossBetween val="midCat"/>
      </c:valAx>
      <c:valAx>
        <c:axId val="8798841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87988540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2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2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6.043700787401575E-2"/>
                  <c:y val="-4.1666666666666669E-4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'Isótopo 76 KED sem equação'!$A$99:$A$105</c:f>
              <c:numCache>
                <c:formatCode>General</c:formatCode>
                <c:ptCount val="7"/>
                <c:pt idx="0">
                  <c:v>0</c:v>
                </c:pt>
                <c:pt idx="1">
                  <c:v>1</c:v>
                </c:pt>
                <c:pt idx="2">
                  <c:v>5</c:v>
                </c:pt>
                <c:pt idx="3">
                  <c:v>10</c:v>
                </c:pt>
                <c:pt idx="4">
                  <c:v>15</c:v>
                </c:pt>
                <c:pt idx="5">
                  <c:v>30</c:v>
                </c:pt>
                <c:pt idx="6">
                  <c:v>50</c:v>
                </c:pt>
              </c:numCache>
            </c:numRef>
          </c:xVal>
          <c:yVal>
            <c:numRef>
              <c:f>'Isótopo 76 KED sem equação'!$B$99:$B$105</c:f>
              <c:numCache>
                <c:formatCode>0.0</c:formatCode>
                <c:ptCount val="7"/>
                <c:pt idx="0">
                  <c:v>3.3333337384000501</c:v>
                </c:pt>
                <c:pt idx="1">
                  <c:v>7.3333356050674796</c:v>
                </c:pt>
                <c:pt idx="2">
                  <c:v>18.533345446141301</c:v>
                </c:pt>
                <c:pt idx="3">
                  <c:v>33.0667049707111</c:v>
                </c:pt>
                <c:pt idx="4">
                  <c:v>54.933440095676303</c:v>
                </c:pt>
                <c:pt idx="5">
                  <c:v>121.06718042404999</c:v>
                </c:pt>
                <c:pt idx="6">
                  <c:v>187.86790299614299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961-42F2-9948-CDAAA332B3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35900064"/>
        <c:axId val="635900896"/>
      </c:scatterChart>
      <c:valAx>
        <c:axId val="63590006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635900896"/>
        <c:crosses val="autoZero"/>
        <c:crossBetween val="midCat"/>
      </c:valAx>
      <c:valAx>
        <c:axId val="6359008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63590006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2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2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'Isótopo 76 KED sem equação'!$A$123:$A$129</c:f>
              <c:numCache>
                <c:formatCode>General</c:formatCode>
                <c:ptCount val="7"/>
                <c:pt idx="0">
                  <c:v>0</c:v>
                </c:pt>
                <c:pt idx="1">
                  <c:v>1</c:v>
                </c:pt>
                <c:pt idx="2">
                  <c:v>5</c:v>
                </c:pt>
                <c:pt idx="3">
                  <c:v>10</c:v>
                </c:pt>
                <c:pt idx="4">
                  <c:v>15</c:v>
                </c:pt>
                <c:pt idx="5">
                  <c:v>30</c:v>
                </c:pt>
                <c:pt idx="6">
                  <c:v>50</c:v>
                </c:pt>
              </c:numCache>
            </c:numRef>
          </c:xVal>
          <c:yVal>
            <c:numRef>
              <c:f>'Isótopo 76 KED sem equação'!$B$123:$B$129</c:f>
              <c:numCache>
                <c:formatCode>0.0</c:formatCode>
                <c:ptCount val="7"/>
                <c:pt idx="0">
                  <c:v>1.33333340426667</c:v>
                </c:pt>
                <c:pt idx="1">
                  <c:v>3.06666705680006</c:v>
                </c:pt>
                <c:pt idx="2">
                  <c:v>4.6666674301334599</c:v>
                </c:pt>
                <c:pt idx="3">
                  <c:v>8.8000029493343899</c:v>
                </c:pt>
                <c:pt idx="4">
                  <c:v>14.266673814136899</c:v>
                </c:pt>
                <c:pt idx="5">
                  <c:v>29.866698220833701</c:v>
                </c:pt>
                <c:pt idx="6">
                  <c:v>56.800113258359801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A0A-4FA9-BD4A-FF6C2B603E0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48935680"/>
        <c:axId val="1048937344"/>
      </c:scatterChart>
      <c:valAx>
        <c:axId val="10489356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48937344"/>
        <c:crosses val="autoZero"/>
        <c:crossBetween val="midCat"/>
      </c:valAx>
      <c:valAx>
        <c:axId val="1048937344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4893568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2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2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7.4992563429571307E-2"/>
                  <c:y val="0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'Isótopo 76 KED sem equação'!$A$147:$A$153</c:f>
              <c:numCache>
                <c:formatCode>General</c:formatCode>
                <c:ptCount val="7"/>
                <c:pt idx="0">
                  <c:v>0</c:v>
                </c:pt>
                <c:pt idx="1">
                  <c:v>1</c:v>
                </c:pt>
                <c:pt idx="2">
                  <c:v>5</c:v>
                </c:pt>
                <c:pt idx="3">
                  <c:v>10</c:v>
                </c:pt>
                <c:pt idx="4">
                  <c:v>15</c:v>
                </c:pt>
                <c:pt idx="5">
                  <c:v>30</c:v>
                </c:pt>
                <c:pt idx="6">
                  <c:v>50</c:v>
                </c:pt>
              </c:numCache>
            </c:numRef>
          </c:xVal>
          <c:yVal>
            <c:numRef>
              <c:f>'Isótopo 76 KED sem equação'!$B$147:$B$153</c:f>
              <c:numCache>
                <c:formatCode>0.0</c:formatCode>
                <c:ptCount val="7"/>
                <c:pt idx="0">
                  <c:v>2.13333351626668</c:v>
                </c:pt>
                <c:pt idx="1">
                  <c:v>1.6000001157333399</c:v>
                </c:pt>
                <c:pt idx="2">
                  <c:v>2.66666693173336</c:v>
                </c:pt>
                <c:pt idx="3">
                  <c:v>3.2000004069333898</c:v>
                </c:pt>
                <c:pt idx="4">
                  <c:v>5.8666679845336596</c:v>
                </c:pt>
                <c:pt idx="5">
                  <c:v>9.7333367138678604</c:v>
                </c:pt>
                <c:pt idx="6">
                  <c:v>14.8000078269376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725-4F94-AABE-F0EA31A65B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14278176"/>
        <c:axId val="1414278592"/>
      </c:scatterChart>
      <c:valAx>
        <c:axId val="141427817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414278592"/>
        <c:crosses val="autoZero"/>
        <c:crossBetween val="midCat"/>
      </c:valAx>
      <c:valAx>
        <c:axId val="14142785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41427817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2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2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6.8881452318460198E-2"/>
                  <c:y val="-6.9006999125109365E-4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'Isótopo 76 KED sem equação'!$A$171:$A$177</c:f>
              <c:numCache>
                <c:formatCode>General</c:formatCode>
                <c:ptCount val="7"/>
                <c:pt idx="0">
                  <c:v>0</c:v>
                </c:pt>
                <c:pt idx="1">
                  <c:v>1</c:v>
                </c:pt>
                <c:pt idx="2">
                  <c:v>5</c:v>
                </c:pt>
                <c:pt idx="3">
                  <c:v>10</c:v>
                </c:pt>
                <c:pt idx="4">
                  <c:v>15</c:v>
                </c:pt>
                <c:pt idx="5">
                  <c:v>30</c:v>
                </c:pt>
                <c:pt idx="6">
                  <c:v>50</c:v>
                </c:pt>
              </c:numCache>
            </c:numRef>
          </c:xVal>
          <c:yVal>
            <c:numRef>
              <c:f>'Isótopo 76 KED sem equação'!$B$171:$B$177</c:f>
              <c:numCache>
                <c:formatCode>0.0</c:formatCode>
                <c:ptCount val="7"/>
                <c:pt idx="0">
                  <c:v>1.20000005413334</c:v>
                </c:pt>
                <c:pt idx="1">
                  <c:v>1.60000009333334</c:v>
                </c:pt>
                <c:pt idx="2">
                  <c:v>2.0000001549333501</c:v>
                </c:pt>
                <c:pt idx="3">
                  <c:v>1.6000001045333401</c:v>
                </c:pt>
                <c:pt idx="4">
                  <c:v>3.6000004797334002</c:v>
                </c:pt>
                <c:pt idx="5">
                  <c:v>4.5333340538667803</c:v>
                </c:pt>
                <c:pt idx="6">
                  <c:v>4.8000008773334999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04E-4D57-877C-C595F51AC5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19979216"/>
        <c:axId val="1419981296"/>
      </c:scatterChart>
      <c:valAx>
        <c:axId val="141997921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419981296"/>
        <c:crosses val="autoZero"/>
        <c:crossBetween val="midCat"/>
      </c:valAx>
      <c:valAx>
        <c:axId val="14199812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41997921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2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2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20499256342957131"/>
                  <c:y val="-1.273986585010207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trendline>
            <c:spPr>
              <a:ln w="19050" cap="rnd">
                <a:solidFill>
                  <a:schemeClr val="accent2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xVal>
            <c:numRef>
              <c:f>'Isótopo 76 KED sem equação'!$A$195:$A$201</c:f>
              <c:numCache>
                <c:formatCode>General</c:formatCode>
                <c:ptCount val="7"/>
                <c:pt idx="0">
                  <c:v>0</c:v>
                </c:pt>
                <c:pt idx="1">
                  <c:v>1</c:v>
                </c:pt>
                <c:pt idx="2">
                  <c:v>5</c:v>
                </c:pt>
                <c:pt idx="3">
                  <c:v>10</c:v>
                </c:pt>
                <c:pt idx="4">
                  <c:v>15</c:v>
                </c:pt>
                <c:pt idx="5">
                  <c:v>30</c:v>
                </c:pt>
                <c:pt idx="6">
                  <c:v>50</c:v>
                </c:pt>
              </c:numCache>
            </c:numRef>
          </c:xVal>
          <c:yVal>
            <c:numRef>
              <c:f>'Isótopo 76 KED sem equação'!$B$195:$B$201</c:f>
              <c:numCache>
                <c:formatCode>0.0</c:formatCode>
                <c:ptCount val="7"/>
                <c:pt idx="0">
                  <c:v>1.2000000615999999</c:v>
                </c:pt>
                <c:pt idx="1">
                  <c:v>2.0000001736000201</c:v>
                </c:pt>
                <c:pt idx="2">
                  <c:v>2.0000001400000098</c:v>
                </c:pt>
                <c:pt idx="3">
                  <c:v>2.6666669541333698</c:v>
                </c:pt>
                <c:pt idx="4">
                  <c:v>1.8666667936000101</c:v>
                </c:pt>
                <c:pt idx="5">
                  <c:v>2.0000001512000098</c:v>
                </c:pt>
                <c:pt idx="6">
                  <c:v>2.6666669690667102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9D6-469F-832C-D4DA7C582F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37313152"/>
        <c:axId val="1337311904"/>
      </c:scatterChart>
      <c:valAx>
        <c:axId val="133731315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337311904"/>
        <c:crosses val="autoZero"/>
        <c:crossBetween val="midCat"/>
      </c:valAx>
      <c:valAx>
        <c:axId val="1337311904"/>
        <c:scaling>
          <c:orientation val="minMax"/>
          <c:min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33731315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2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2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3.3730243587725341E-2"/>
                  <c:y val="-8.2439870340225929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'Isótopo 76 KED sem equação'!$A$219:$A$225</c:f>
              <c:numCache>
                <c:formatCode>General</c:formatCode>
                <c:ptCount val="7"/>
                <c:pt idx="0">
                  <c:v>0</c:v>
                </c:pt>
                <c:pt idx="1">
                  <c:v>1</c:v>
                </c:pt>
                <c:pt idx="2">
                  <c:v>5</c:v>
                </c:pt>
                <c:pt idx="3">
                  <c:v>10</c:v>
                </c:pt>
                <c:pt idx="4">
                  <c:v>15</c:v>
                </c:pt>
                <c:pt idx="5">
                  <c:v>30</c:v>
                </c:pt>
                <c:pt idx="6">
                  <c:v>50</c:v>
                </c:pt>
              </c:numCache>
            </c:numRef>
          </c:xVal>
          <c:yVal>
            <c:numRef>
              <c:f>'Isótopo 76 KED sem equação'!$B$219:$B$225</c:f>
              <c:numCache>
                <c:formatCode>0.0</c:formatCode>
                <c:ptCount val="7"/>
                <c:pt idx="0">
                  <c:v>1.4666667656000101</c:v>
                </c:pt>
                <c:pt idx="1">
                  <c:v>0.93333337253333504</c:v>
                </c:pt>
                <c:pt idx="2">
                  <c:v>1.46666675066667</c:v>
                </c:pt>
                <c:pt idx="3">
                  <c:v>1.4666667581333399</c:v>
                </c:pt>
                <c:pt idx="4">
                  <c:v>2.4000002016000201</c:v>
                </c:pt>
                <c:pt idx="5">
                  <c:v>1.8666668122666801</c:v>
                </c:pt>
                <c:pt idx="6">
                  <c:v>2.0000001661333502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693-4462-B121-06C26513AE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79882080"/>
        <c:axId val="879882496"/>
      </c:scatterChart>
      <c:valAx>
        <c:axId val="8798820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879882496"/>
        <c:crosses val="autoZero"/>
        <c:crossBetween val="midCat"/>
      </c:valAx>
      <c:valAx>
        <c:axId val="8798824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87988208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2718945053084823"/>
                  <c:y val="5.6628033673614984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[1]Padrão!$A$34:$A$41</c:f>
              <c:numCache>
                <c:formatCode>General</c:formatCode>
                <c:ptCount val="8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5</c:v>
                </c:pt>
                <c:pt idx="4">
                  <c:v>10</c:v>
                </c:pt>
                <c:pt idx="5">
                  <c:v>15</c:v>
                </c:pt>
                <c:pt idx="6">
                  <c:v>30</c:v>
                </c:pt>
                <c:pt idx="7">
                  <c:v>50</c:v>
                </c:pt>
              </c:numCache>
            </c:numRef>
          </c:xVal>
          <c:yVal>
            <c:numRef>
              <c:f>[1]Padrão!$B$34:$B$41</c:f>
              <c:numCache>
                <c:formatCode>0.00</c:formatCode>
                <c:ptCount val="8"/>
                <c:pt idx="0">
                  <c:v>21845.658049823502</c:v>
                </c:pt>
                <c:pt idx="1">
                  <c:v>23299.7992557334</c:v>
                </c:pt>
                <c:pt idx="2">
                  <c:v>24069.4929020245</c:v>
                </c:pt>
                <c:pt idx="3">
                  <c:v>31103.349537549399</c:v>
                </c:pt>
                <c:pt idx="4">
                  <c:v>37607.941823315501</c:v>
                </c:pt>
                <c:pt idx="5">
                  <c:v>44237.059961087201</c:v>
                </c:pt>
                <c:pt idx="6">
                  <c:v>65414.297549633498</c:v>
                </c:pt>
                <c:pt idx="7">
                  <c:v>94919.410813235896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F71-448F-A4F5-3742A6E1E3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3930240"/>
        <c:axId val="223930568"/>
      </c:scatterChart>
      <c:valAx>
        <c:axId val="22393024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 sz="1000" b="0" i="0" baseline="0">
                    <a:effectLst/>
                  </a:rPr>
                  <a:t>Concentração (µg L</a:t>
                </a:r>
                <a:r>
                  <a:rPr lang="pt-BR" sz="1000" b="0" i="0" baseline="30000">
                    <a:effectLst/>
                  </a:rPr>
                  <a:t>-1</a:t>
                </a:r>
                <a:r>
                  <a:rPr lang="pt-BR" sz="1000" b="0" i="0" baseline="0">
                    <a:effectLst/>
                  </a:rPr>
                  <a:t>)</a:t>
                </a:r>
                <a:endParaRPr lang="pt-BR" sz="1000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marL="0" marR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000" b="0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223930568"/>
        <c:crosses val="autoZero"/>
        <c:crossBetween val="midCat"/>
      </c:valAx>
      <c:valAx>
        <c:axId val="2239305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 sz="1000" b="0" i="0" baseline="0">
                    <a:effectLst/>
                  </a:rPr>
                  <a:t> Intensidade (cps)</a:t>
                </a:r>
                <a:endParaRPr lang="pt-BR" sz="1000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000" b="0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22393024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6.4006561679790019E-2"/>
                  <c:y val="1.3888888888888888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[1]Padrão!$A$3:$A$10</c:f>
              <c:numCache>
                <c:formatCode>General</c:formatCode>
                <c:ptCount val="8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5</c:v>
                </c:pt>
                <c:pt idx="4">
                  <c:v>10</c:v>
                </c:pt>
                <c:pt idx="5">
                  <c:v>15</c:v>
                </c:pt>
                <c:pt idx="6">
                  <c:v>30</c:v>
                </c:pt>
                <c:pt idx="7">
                  <c:v>50</c:v>
                </c:pt>
              </c:numCache>
            </c:numRef>
          </c:xVal>
          <c:yVal>
            <c:numRef>
              <c:f>[1]Padrão!$B$3:$B$10</c:f>
              <c:numCache>
                <c:formatCode>0.00</c:formatCode>
                <c:ptCount val="8"/>
                <c:pt idx="0">
                  <c:v>21869.393908395301</c:v>
                </c:pt>
                <c:pt idx="1">
                  <c:v>23323.023342445598</c:v>
                </c:pt>
                <c:pt idx="2">
                  <c:v>24093.366858780701</c:v>
                </c:pt>
                <c:pt idx="3">
                  <c:v>31127.609354245302</c:v>
                </c:pt>
                <c:pt idx="4">
                  <c:v>37631.767039097002</c:v>
                </c:pt>
                <c:pt idx="5">
                  <c:v>44260.458700021998</c:v>
                </c:pt>
                <c:pt idx="6">
                  <c:v>65437.9318664616</c:v>
                </c:pt>
                <c:pt idx="7">
                  <c:v>94943.390373250702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C49-4002-8C5A-72D221367A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47498640"/>
        <c:axId val="1579461040"/>
      </c:scatterChart>
      <c:valAx>
        <c:axId val="144749864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579461040"/>
        <c:crosses val="autoZero"/>
        <c:crossBetween val="midCat"/>
      </c:valAx>
      <c:valAx>
        <c:axId val="15794610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44749864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20644080300773215"/>
                  <c:y val="7.657193241469816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'[1]KED com equação matemática'!$A$3:$A$10</c:f>
              <c:numCache>
                <c:formatCode>General</c:formatCode>
                <c:ptCount val="8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5</c:v>
                </c:pt>
                <c:pt idx="4">
                  <c:v>10</c:v>
                </c:pt>
                <c:pt idx="5">
                  <c:v>15</c:v>
                </c:pt>
                <c:pt idx="6">
                  <c:v>30</c:v>
                </c:pt>
                <c:pt idx="7">
                  <c:v>50</c:v>
                </c:pt>
              </c:numCache>
            </c:numRef>
          </c:xVal>
          <c:yVal>
            <c:numRef>
              <c:f>'[1]KED com equação matemática'!$B$3:$B$10</c:f>
              <c:numCache>
                <c:formatCode>0.00</c:formatCode>
                <c:ptCount val="8"/>
                <c:pt idx="0">
                  <c:v>7950.2593011011704</c:v>
                </c:pt>
                <c:pt idx="1">
                  <c:v>8784.4168288572691</c:v>
                </c:pt>
                <c:pt idx="2">
                  <c:v>9194.8976501574907</c:v>
                </c:pt>
                <c:pt idx="3">
                  <c:v>8143.3783383528698</c:v>
                </c:pt>
                <c:pt idx="4">
                  <c:v>17264.232004149701</c:v>
                </c:pt>
                <c:pt idx="5">
                  <c:v>21054.295646052698</c:v>
                </c:pt>
                <c:pt idx="6">
                  <c:v>27603.931999898999</c:v>
                </c:pt>
                <c:pt idx="7">
                  <c:v>51726.076671621398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CC6-46AA-867E-7978996F83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7250160"/>
        <c:axId val="227250488"/>
      </c:scatterChart>
      <c:valAx>
        <c:axId val="22725016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227250488"/>
        <c:crosses val="autoZero"/>
        <c:crossBetween val="midCat"/>
      </c:valAx>
      <c:valAx>
        <c:axId val="2272504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22725016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21086779941980938"/>
                  <c:y val="0.10376134889753565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'[1]KED com equação matemática'!$A$18:$A$25</c:f>
              <c:numCache>
                <c:formatCode>General</c:formatCode>
                <c:ptCount val="8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5</c:v>
                </c:pt>
                <c:pt idx="4">
                  <c:v>10</c:v>
                </c:pt>
                <c:pt idx="5">
                  <c:v>15</c:v>
                </c:pt>
                <c:pt idx="6">
                  <c:v>30</c:v>
                </c:pt>
                <c:pt idx="7">
                  <c:v>50</c:v>
                </c:pt>
              </c:numCache>
            </c:numRef>
          </c:xVal>
          <c:yVal>
            <c:numRef>
              <c:f>'[1]KED com equação matemática'!$B$18:$B$25</c:f>
              <c:numCache>
                <c:formatCode>0.00</c:formatCode>
                <c:ptCount val="8"/>
                <c:pt idx="0">
                  <c:v>2961.8588019881199</c:v>
                </c:pt>
                <c:pt idx="1">
                  <c:v>3560.11352484705</c:v>
                </c:pt>
                <c:pt idx="2">
                  <c:v>3769.1006098213402</c:v>
                </c:pt>
                <c:pt idx="3">
                  <c:v>6385.4535922212399</c:v>
                </c:pt>
                <c:pt idx="4">
                  <c:v>9099.65721064838</c:v>
                </c:pt>
                <c:pt idx="5">
                  <c:v>11679.5338648584</c:v>
                </c:pt>
                <c:pt idx="6">
                  <c:v>19899.613729665602</c:v>
                </c:pt>
                <c:pt idx="7">
                  <c:v>32329.121608374498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FC8-4BCD-9A5B-0E20618A79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6885664"/>
        <c:axId val="566885992"/>
      </c:scatterChart>
      <c:valAx>
        <c:axId val="56688566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566885992"/>
        <c:crosses val="autoZero"/>
        <c:crossBetween val="midCat"/>
      </c:valAx>
      <c:valAx>
        <c:axId val="5668859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56688566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8991090113735784"/>
                  <c:y val="9.375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'[1]KED com equação matemática'!$A$33:$A$40</c:f>
              <c:numCache>
                <c:formatCode>General</c:formatCode>
                <c:ptCount val="8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5</c:v>
                </c:pt>
                <c:pt idx="4">
                  <c:v>10</c:v>
                </c:pt>
                <c:pt idx="5">
                  <c:v>15</c:v>
                </c:pt>
                <c:pt idx="6">
                  <c:v>30</c:v>
                </c:pt>
                <c:pt idx="7">
                  <c:v>50</c:v>
                </c:pt>
              </c:numCache>
            </c:numRef>
          </c:xVal>
          <c:yVal>
            <c:numRef>
              <c:f>'[1]KED com equação matemática'!$B$33:$B$40</c:f>
              <c:numCache>
                <c:formatCode>0.00</c:formatCode>
                <c:ptCount val="8"/>
                <c:pt idx="0">
                  <c:v>856.04832681995799</c:v>
                </c:pt>
                <c:pt idx="1">
                  <c:v>1167.88031317236</c:v>
                </c:pt>
                <c:pt idx="2">
                  <c:v>1318.88163563324</c:v>
                </c:pt>
                <c:pt idx="3">
                  <c:v>2899.7537849792102</c:v>
                </c:pt>
                <c:pt idx="4">
                  <c:v>4440.6936487808298</c:v>
                </c:pt>
                <c:pt idx="5">
                  <c:v>6003.1832042212</c:v>
                </c:pt>
                <c:pt idx="6">
                  <c:v>10816.7266894113</c:v>
                </c:pt>
                <c:pt idx="7">
                  <c:v>18051.918034370199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948-4973-8A69-4395BE76650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4835560"/>
        <c:axId val="224835888"/>
      </c:scatterChart>
      <c:valAx>
        <c:axId val="22483556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224835888"/>
        <c:crosses val="autoZero"/>
        <c:crossBetween val="midCat"/>
      </c:valAx>
      <c:valAx>
        <c:axId val="2248358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22483556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8614754949826523"/>
                  <c:y val="7.4140191935467531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'[1]KED com equação matemática'!$A$48:$A$55</c:f>
              <c:numCache>
                <c:formatCode>General</c:formatCode>
                <c:ptCount val="8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5</c:v>
                </c:pt>
                <c:pt idx="4">
                  <c:v>10</c:v>
                </c:pt>
                <c:pt idx="5">
                  <c:v>15</c:v>
                </c:pt>
                <c:pt idx="6">
                  <c:v>30</c:v>
                </c:pt>
                <c:pt idx="7">
                  <c:v>50</c:v>
                </c:pt>
              </c:numCache>
            </c:numRef>
          </c:xVal>
          <c:yVal>
            <c:numRef>
              <c:f>'[1]KED com equação matemática'!$B$48:$B$55</c:f>
              <c:numCache>
                <c:formatCode>0.00</c:formatCode>
                <c:ptCount val="8"/>
                <c:pt idx="0">
                  <c:v>201.315537118393</c:v>
                </c:pt>
                <c:pt idx="1">
                  <c:v>360.448952783229</c:v>
                </c:pt>
                <c:pt idx="2">
                  <c:v>429.89724637223497</c:v>
                </c:pt>
                <c:pt idx="3">
                  <c:v>1205.9296186377901</c:v>
                </c:pt>
                <c:pt idx="4">
                  <c:v>1960.93525228727</c:v>
                </c:pt>
                <c:pt idx="5">
                  <c:v>2723.5206422251899</c:v>
                </c:pt>
                <c:pt idx="6">
                  <c:v>5171.5550814848502</c:v>
                </c:pt>
                <c:pt idx="7">
                  <c:v>8680.7712495096293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FFC-4157-8486-C11D2A9D77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5986080"/>
        <c:axId val="225986408"/>
      </c:scatterChart>
      <c:valAx>
        <c:axId val="2259860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225986408"/>
        <c:crosses val="autoZero"/>
        <c:crossBetween val="midCat"/>
      </c:valAx>
      <c:valAx>
        <c:axId val="2259864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22598608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23043132891547757"/>
                  <c:y val="9.7959183673469383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'[2]Se 78 (2 - 5 mL min-1 He)'!$A$19:$A$26</c:f>
              <c:numCache>
                <c:formatCode>General</c:formatCode>
                <c:ptCount val="8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2</c:v>
                </c:pt>
                <c:pt idx="4">
                  <c:v>5</c:v>
                </c:pt>
                <c:pt idx="5">
                  <c:v>10</c:v>
                </c:pt>
                <c:pt idx="6">
                  <c:v>15</c:v>
                </c:pt>
                <c:pt idx="7">
                  <c:v>30</c:v>
                </c:pt>
              </c:numCache>
            </c:numRef>
          </c:xVal>
          <c:yVal>
            <c:numRef>
              <c:f>'[2]Se 78 (2 - 5 mL min-1 He)'!$B$19:$B$26</c:f>
              <c:numCache>
                <c:formatCode>0.00</c:formatCode>
                <c:ptCount val="8"/>
                <c:pt idx="0">
                  <c:v>2.2416029818110199</c:v>
                </c:pt>
                <c:pt idx="1">
                  <c:v>4.6456651798326503</c:v>
                </c:pt>
                <c:pt idx="2">
                  <c:v>6.01891854803646</c:v>
                </c:pt>
                <c:pt idx="3">
                  <c:v>13.2832122333808</c:v>
                </c:pt>
                <c:pt idx="4">
                  <c:v>25.775948135839599</c:v>
                </c:pt>
                <c:pt idx="5">
                  <c:v>57.566235444309498</c:v>
                </c:pt>
                <c:pt idx="6">
                  <c:v>83.569731961536405</c:v>
                </c:pt>
                <c:pt idx="7">
                  <c:v>157.90607901381699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DC9-4783-9ABF-D10E980D3A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1403344"/>
        <c:axId val="511403672"/>
      </c:scatterChart>
      <c:valAx>
        <c:axId val="5114033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 sz="1000" b="0" i="0" baseline="0">
                    <a:effectLst/>
                  </a:rPr>
                  <a:t>Concentração (µg L</a:t>
                </a:r>
                <a:r>
                  <a:rPr lang="pt-BR" sz="1000" b="0" i="0" baseline="30000">
                    <a:effectLst/>
                  </a:rPr>
                  <a:t>-1</a:t>
                </a:r>
                <a:r>
                  <a:rPr lang="pt-BR" sz="1000" b="0" i="0" baseline="0">
                    <a:effectLst/>
                  </a:rPr>
                  <a:t>)</a:t>
                </a:r>
                <a:endParaRPr lang="pt-BR" sz="1000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marL="0" marR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000" b="0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511403672"/>
        <c:crosses val="autoZero"/>
        <c:crossBetween val="midCat"/>
      </c:valAx>
      <c:valAx>
        <c:axId val="5114036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 sz="1000" b="0" i="0" baseline="0">
                    <a:effectLst/>
                  </a:rPr>
                  <a:t> Intensidade (cps)</a:t>
                </a:r>
                <a:endParaRPr lang="pt-BR" sz="1000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000" b="0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5114033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25930545114021553"/>
                  <c:y val="6.6945636102147446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'[2]Se 78 (2 - 5 mL min-1 He)'!$A$34:$A$41</c:f>
              <c:numCache>
                <c:formatCode>General</c:formatCode>
                <c:ptCount val="8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2</c:v>
                </c:pt>
                <c:pt idx="4">
                  <c:v>5</c:v>
                </c:pt>
                <c:pt idx="5">
                  <c:v>10</c:v>
                </c:pt>
                <c:pt idx="6">
                  <c:v>15</c:v>
                </c:pt>
                <c:pt idx="7">
                  <c:v>30</c:v>
                </c:pt>
              </c:numCache>
            </c:numRef>
          </c:xVal>
          <c:yVal>
            <c:numRef>
              <c:f>'[2]Se 78 (2 - 5 mL min-1 He)'!$B$34:$B$41</c:f>
              <c:numCache>
                <c:formatCode>0.00</c:formatCode>
                <c:ptCount val="8"/>
                <c:pt idx="0">
                  <c:v>0.98949883236700598</c:v>
                </c:pt>
                <c:pt idx="1">
                  <c:v>1.39356036647085</c:v>
                </c:pt>
                <c:pt idx="2">
                  <c:v>2.17731463158862</c:v>
                </c:pt>
                <c:pt idx="3">
                  <c:v>4.4521047253456096</c:v>
                </c:pt>
                <c:pt idx="4">
                  <c:v>7.9187730328794901</c:v>
                </c:pt>
                <c:pt idx="5">
                  <c:v>16.561078320422101</c:v>
                </c:pt>
                <c:pt idx="6">
                  <c:v>21.203382552228899</c:v>
                </c:pt>
                <c:pt idx="7">
                  <c:v>38.932692081838397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E68-4A88-84D3-3070221F33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8434016"/>
        <c:axId val="178434344"/>
      </c:scatterChart>
      <c:valAx>
        <c:axId val="17843401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 sz="1000" b="0" i="0" baseline="0">
                    <a:effectLst/>
                  </a:rPr>
                  <a:t>Concentração (µg L</a:t>
                </a:r>
                <a:r>
                  <a:rPr lang="pt-BR" sz="1000" b="0" i="0" baseline="30000">
                    <a:effectLst/>
                  </a:rPr>
                  <a:t>-1</a:t>
                </a:r>
                <a:r>
                  <a:rPr lang="pt-BR" sz="1000" b="0" i="0" baseline="0">
                    <a:effectLst/>
                  </a:rPr>
                  <a:t>)</a:t>
                </a:r>
                <a:endParaRPr lang="pt-BR" sz="1000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marL="0" marR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000" b="0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78434344"/>
        <c:crosses val="autoZero"/>
        <c:crossBetween val="midCat"/>
      </c:valAx>
      <c:valAx>
        <c:axId val="1784343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 sz="1000" b="0" i="0" baseline="0">
                    <a:effectLst/>
                  </a:rPr>
                  <a:t> Intensidade (cps)</a:t>
                </a:r>
                <a:endParaRPr lang="pt-BR" sz="1000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000" b="0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7843401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29168434630267792"/>
                  <c:y val="1.6234309623430962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'[2]Se 78 (2 - 5 mL min-1 He)'!$A$49:$A$56</c:f>
              <c:numCache>
                <c:formatCode>General</c:formatCode>
                <c:ptCount val="8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2</c:v>
                </c:pt>
                <c:pt idx="4">
                  <c:v>5</c:v>
                </c:pt>
                <c:pt idx="5">
                  <c:v>10</c:v>
                </c:pt>
                <c:pt idx="6">
                  <c:v>15</c:v>
                </c:pt>
                <c:pt idx="7">
                  <c:v>30</c:v>
                </c:pt>
              </c:numCache>
            </c:numRef>
          </c:xVal>
          <c:yVal>
            <c:numRef>
              <c:f>'[2]Se 78 (2 - 5 mL min-1 He)'!$B$49:$B$56</c:f>
              <c:numCache>
                <c:formatCode>0.00</c:formatCode>
                <c:ptCount val="8"/>
                <c:pt idx="0">
                  <c:v>1.28053434125702</c:v>
                </c:pt>
                <c:pt idx="1">
                  <c:v>2.2422980469373002</c:v>
                </c:pt>
                <c:pt idx="2">
                  <c:v>1.55532395393539</c:v>
                </c:pt>
                <c:pt idx="3">
                  <c:v>2.87241166359046</c:v>
                </c:pt>
                <c:pt idx="4">
                  <c:v>1.4219906299353899</c:v>
                </c:pt>
                <c:pt idx="5">
                  <c:v>5.03823745556695</c:v>
                </c:pt>
                <c:pt idx="6">
                  <c:v>5.5634479668846399</c:v>
                </c:pt>
                <c:pt idx="7">
                  <c:v>9.1512654301501595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0D3-47DC-9158-1F14804739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4068168"/>
        <c:axId val="514072104"/>
      </c:scatterChart>
      <c:valAx>
        <c:axId val="51406816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 sz="1000" b="0" i="0" baseline="0">
                    <a:effectLst/>
                  </a:rPr>
                  <a:t>Concentração (µg L</a:t>
                </a:r>
                <a:r>
                  <a:rPr lang="pt-BR" sz="1000" b="0" i="0" baseline="30000">
                    <a:effectLst/>
                  </a:rPr>
                  <a:t>-1</a:t>
                </a:r>
                <a:r>
                  <a:rPr lang="pt-BR" sz="1000" b="0" i="0" baseline="0">
                    <a:effectLst/>
                  </a:rPr>
                  <a:t>)</a:t>
                </a:r>
                <a:endParaRPr lang="pt-BR" sz="1000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marL="0" marR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000" b="0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514072104"/>
        <c:crosses val="autoZero"/>
        <c:crossBetween val="midCat"/>
      </c:valAx>
      <c:valAx>
        <c:axId val="5140721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 sz="1000" b="0" i="0" baseline="0">
                    <a:effectLst/>
                  </a:rPr>
                  <a:t> Intensidade (cps)</a:t>
                </a:r>
                <a:endParaRPr lang="pt-BR" sz="1000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000" b="0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51406816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4318826926495923"/>
                  <c:y val="1.1157601115760111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'[2]Se 78 (2 - 5 mL min-1 He)'!$A$64:$A$71</c:f>
              <c:numCache>
                <c:formatCode>General</c:formatCode>
                <c:ptCount val="8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2</c:v>
                </c:pt>
                <c:pt idx="4">
                  <c:v>5</c:v>
                </c:pt>
                <c:pt idx="5">
                  <c:v>10</c:v>
                </c:pt>
                <c:pt idx="6">
                  <c:v>15</c:v>
                </c:pt>
                <c:pt idx="7">
                  <c:v>30</c:v>
                </c:pt>
              </c:numCache>
            </c:numRef>
          </c:xVal>
          <c:yVal>
            <c:numRef>
              <c:f>'[2]Se 78 (2 - 5 mL min-1 He)'!$B$64:$B$71</c:f>
              <c:numCache>
                <c:formatCode>0.00</c:formatCode>
                <c:ptCount val="8"/>
                <c:pt idx="0">
                  <c:v>1.4179291438628701</c:v>
                </c:pt>
                <c:pt idx="1">
                  <c:v>1.96750847532561</c:v>
                </c:pt>
                <c:pt idx="2">
                  <c:v>0.61792908039619798</c:v>
                </c:pt>
                <c:pt idx="3">
                  <c:v>0.888657266621669</c:v>
                </c:pt>
                <c:pt idx="4">
                  <c:v>0.89678016319026999</c:v>
                </c:pt>
                <c:pt idx="5">
                  <c:v>2.7715700211314598</c:v>
                </c:pt>
                <c:pt idx="6">
                  <c:v>2.2260522083177698</c:v>
                </c:pt>
                <c:pt idx="7">
                  <c:v>2.7512627500707398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7F4-4C0E-92AE-832DDA178D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3380816"/>
        <c:axId val="503382128"/>
      </c:scatterChart>
      <c:valAx>
        <c:axId val="50338081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 sz="1000" b="0" i="0" baseline="0">
                    <a:effectLst/>
                  </a:rPr>
                  <a:t>Concentração (µg L</a:t>
                </a:r>
                <a:r>
                  <a:rPr lang="pt-BR" sz="1000" b="0" i="0" baseline="30000">
                    <a:effectLst/>
                  </a:rPr>
                  <a:t>-1</a:t>
                </a:r>
                <a:r>
                  <a:rPr lang="pt-BR" sz="1000" b="0" i="0" baseline="0">
                    <a:effectLst/>
                  </a:rPr>
                  <a:t>)</a:t>
                </a:r>
                <a:endParaRPr lang="pt-BR" sz="1000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marL="0" marR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000" b="0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503382128"/>
        <c:crosses val="autoZero"/>
        <c:crossBetween val="midCat"/>
      </c:valAx>
      <c:valAx>
        <c:axId val="5033821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 sz="1000" b="0" i="0" baseline="0">
                    <a:effectLst/>
                  </a:rPr>
                  <a:t> Intensidade (cps)</a:t>
                </a:r>
                <a:endParaRPr lang="pt-BR" sz="1000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000" b="0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50338081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1.2933070866141731E-3"/>
                  <c:y val="-0.17466280256634586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'[2]Se 78 (2 - 5 mL min-1 He)'!$A$79:$A$86</c:f>
              <c:numCache>
                <c:formatCode>General</c:formatCode>
                <c:ptCount val="8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2</c:v>
                </c:pt>
                <c:pt idx="4">
                  <c:v>5</c:v>
                </c:pt>
                <c:pt idx="5">
                  <c:v>10</c:v>
                </c:pt>
                <c:pt idx="6">
                  <c:v>15</c:v>
                </c:pt>
                <c:pt idx="7">
                  <c:v>30</c:v>
                </c:pt>
              </c:numCache>
            </c:numRef>
          </c:xVal>
          <c:yVal>
            <c:numRef>
              <c:f>'[2]Se 78 (2 - 5 mL min-1 He)'!$B$79:$B$86</c:f>
              <c:numCache>
                <c:formatCode>0.00</c:formatCode>
                <c:ptCount val="8"/>
                <c:pt idx="0">
                  <c:v>1.32114900409609</c:v>
                </c:pt>
                <c:pt idx="1">
                  <c:v>0.90490310093926396</c:v>
                </c:pt>
                <c:pt idx="2">
                  <c:v>1.15938539186287</c:v>
                </c:pt>
                <c:pt idx="3">
                  <c:v>0.75938536873341</c:v>
                </c:pt>
                <c:pt idx="4">
                  <c:v>0.76750831372162898</c:v>
                </c:pt>
                <c:pt idx="5">
                  <c:v>2.1089647266706399</c:v>
                </c:pt>
                <c:pt idx="6">
                  <c:v>1.9593854812354301</c:v>
                </c:pt>
                <c:pt idx="7">
                  <c:v>0.89271870008635601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1EC-4A74-A5F4-3EF16C53C4C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6423472"/>
        <c:axId val="516427736"/>
      </c:scatterChart>
      <c:valAx>
        <c:axId val="5164234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 sz="1000" b="0" i="0" baseline="0">
                    <a:effectLst/>
                  </a:rPr>
                  <a:t>Concentração (µg L</a:t>
                </a:r>
                <a:r>
                  <a:rPr lang="pt-BR" sz="1000" b="0" i="0" baseline="30000">
                    <a:effectLst/>
                  </a:rPr>
                  <a:t>-1</a:t>
                </a:r>
                <a:r>
                  <a:rPr lang="pt-BR" sz="1000" b="0" i="0" baseline="0">
                    <a:effectLst/>
                  </a:rPr>
                  <a:t>)</a:t>
                </a:r>
                <a:endParaRPr lang="pt-BR" sz="1000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marL="0" marR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000" b="0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516427736"/>
        <c:crosses val="autoZero"/>
        <c:crossBetween val="midCat"/>
      </c:valAx>
      <c:valAx>
        <c:axId val="5164277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 sz="1000" b="0" i="0" baseline="0">
                    <a:effectLst/>
                  </a:rPr>
                  <a:t> Intensidade (cps)</a:t>
                </a:r>
                <a:endParaRPr lang="pt-BR" sz="1000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000" b="0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51642347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2.9969638593275602E-2"/>
                  <c:y val="0.2635473703862331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'[2]Se 78 (2 - 5 mL min-1 He)'!$A$94:$A$101</c:f>
              <c:numCache>
                <c:formatCode>General</c:formatCode>
                <c:ptCount val="8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2</c:v>
                </c:pt>
                <c:pt idx="4">
                  <c:v>5</c:v>
                </c:pt>
                <c:pt idx="5">
                  <c:v>10</c:v>
                </c:pt>
                <c:pt idx="6">
                  <c:v>15</c:v>
                </c:pt>
                <c:pt idx="7">
                  <c:v>30</c:v>
                </c:pt>
              </c:numCache>
            </c:numRef>
          </c:xVal>
          <c:yVal>
            <c:numRef>
              <c:f>'[2]Se 78 (2 - 5 mL min-1 He)'!$B$94:$B$101</c:f>
              <c:numCache>
                <c:formatCode>0.00</c:formatCode>
                <c:ptCount val="8"/>
                <c:pt idx="0">
                  <c:v>1.58375423367846</c:v>
                </c:pt>
                <c:pt idx="1">
                  <c:v>0.63417495238829402</c:v>
                </c:pt>
                <c:pt idx="2">
                  <c:v>1.43823648280593</c:v>
                </c:pt>
                <c:pt idx="3">
                  <c:v>0.50896454373728595</c:v>
                </c:pt>
                <c:pt idx="4">
                  <c:v>1.43823648981772</c:v>
                </c:pt>
                <c:pt idx="5">
                  <c:v>1.4341750086157401</c:v>
                </c:pt>
                <c:pt idx="6">
                  <c:v>1.1553239180138399</c:v>
                </c:pt>
                <c:pt idx="7">
                  <c:v>1.5837542223647301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4F5-45BC-8A3F-BEAC47051A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4005488"/>
        <c:axId val="544004504"/>
      </c:scatterChart>
      <c:valAx>
        <c:axId val="54400548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544004504"/>
        <c:crosses val="autoZero"/>
        <c:crossBetween val="midCat"/>
      </c:valAx>
      <c:valAx>
        <c:axId val="5440045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54400548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21505787647857691"/>
                  <c:y val="7.2072072072072071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'[1] KED sem equação matemática'!$A$3:$A$10</c:f>
              <c:numCache>
                <c:formatCode>General</c:formatCode>
                <c:ptCount val="8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5</c:v>
                </c:pt>
                <c:pt idx="4">
                  <c:v>10</c:v>
                </c:pt>
                <c:pt idx="5">
                  <c:v>15</c:v>
                </c:pt>
                <c:pt idx="6">
                  <c:v>30</c:v>
                </c:pt>
                <c:pt idx="7">
                  <c:v>50</c:v>
                </c:pt>
              </c:numCache>
            </c:numRef>
          </c:xVal>
          <c:yVal>
            <c:numRef>
              <c:f>'[1] KED sem equação matemática'!$B$3:$B$10</c:f>
              <c:numCache>
                <c:formatCode>0.00</c:formatCode>
                <c:ptCount val="8"/>
                <c:pt idx="0">
                  <c:v>4830.6832791250999</c:v>
                </c:pt>
                <c:pt idx="1">
                  <c:v>5562.4160930160297</c:v>
                </c:pt>
                <c:pt idx="2">
                  <c:v>5788.9060230205996</c:v>
                </c:pt>
                <c:pt idx="3">
                  <c:v>7851.96659488568</c:v>
                </c:pt>
                <c:pt idx="4">
                  <c:v>12510.408827593699</c:v>
                </c:pt>
                <c:pt idx="5">
                  <c:v>16124.695093116899</c:v>
                </c:pt>
                <c:pt idx="6">
                  <c:v>26620.379990552701</c:v>
                </c:pt>
                <c:pt idx="7">
                  <c:v>41914.198093743304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BC7-407F-A803-F533F36690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3955496"/>
        <c:axId val="223954184"/>
      </c:scatterChart>
      <c:valAx>
        <c:axId val="22395549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223954184"/>
        <c:crosses val="autoZero"/>
        <c:crossBetween val="midCat"/>
      </c:valAx>
      <c:valAx>
        <c:axId val="2239541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22395549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20225978730658048"/>
                  <c:y val="0.12158592584724649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'[1] KED sem equação matemática'!$A$33:$A$40</c:f>
              <c:numCache>
                <c:formatCode>General</c:formatCode>
                <c:ptCount val="8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5</c:v>
                </c:pt>
                <c:pt idx="4">
                  <c:v>10</c:v>
                </c:pt>
                <c:pt idx="5">
                  <c:v>15</c:v>
                </c:pt>
                <c:pt idx="6">
                  <c:v>30</c:v>
                </c:pt>
                <c:pt idx="7">
                  <c:v>50</c:v>
                </c:pt>
              </c:numCache>
            </c:numRef>
          </c:xVal>
          <c:yVal>
            <c:numRef>
              <c:f>'[1] KED sem equação matemática'!$B$33:$B$40</c:f>
              <c:numCache>
                <c:formatCode>0.00</c:formatCode>
                <c:ptCount val="8"/>
                <c:pt idx="0">
                  <c:v>1154.31331106209</c:v>
                </c:pt>
                <c:pt idx="1">
                  <c:v>1521.14766311945</c:v>
                </c:pt>
                <c:pt idx="2">
                  <c:v>1676.4984527059901</c:v>
                </c:pt>
                <c:pt idx="3">
                  <c:v>3513.36535248361</c:v>
                </c:pt>
                <c:pt idx="4">
                  <c:v>5294.8478049409796</c:v>
                </c:pt>
                <c:pt idx="5">
                  <c:v>7366.9657415810698</c:v>
                </c:pt>
                <c:pt idx="6">
                  <c:v>13334.487138578401</c:v>
                </c:pt>
                <c:pt idx="7">
                  <c:v>21964.072003220299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B67-423E-B696-85478892F6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3648968"/>
        <c:axId val="503641752"/>
      </c:scatterChart>
      <c:valAx>
        <c:axId val="50364896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503641752"/>
        <c:crosses val="autoZero"/>
        <c:crossBetween val="midCat"/>
      </c:valAx>
      <c:valAx>
        <c:axId val="5036417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50364896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22995551871805497"/>
                  <c:y val="5.1266814304461943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'[1] KED sem equação matemática'!$A$63:$A$70</c:f>
              <c:numCache>
                <c:formatCode>General</c:formatCode>
                <c:ptCount val="8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5</c:v>
                </c:pt>
                <c:pt idx="4">
                  <c:v>10</c:v>
                </c:pt>
                <c:pt idx="5">
                  <c:v>15</c:v>
                </c:pt>
                <c:pt idx="6">
                  <c:v>30</c:v>
                </c:pt>
                <c:pt idx="7">
                  <c:v>50</c:v>
                </c:pt>
              </c:numCache>
            </c:numRef>
          </c:xVal>
          <c:yVal>
            <c:numRef>
              <c:f>'[1] KED sem equação matemática'!$B$63:$B$70</c:f>
              <c:numCache>
                <c:formatCode>0.00</c:formatCode>
                <c:ptCount val="8"/>
                <c:pt idx="0">
                  <c:v>230.40185975636001</c:v>
                </c:pt>
                <c:pt idx="1">
                  <c:v>372.93820408471902</c:v>
                </c:pt>
                <c:pt idx="2">
                  <c:v>443.60689145405399</c:v>
                </c:pt>
                <c:pt idx="3">
                  <c:v>1269.38972952269</c:v>
                </c:pt>
                <c:pt idx="4">
                  <c:v>2107.0887333790301</c:v>
                </c:pt>
                <c:pt idx="5">
                  <c:v>3075.1309822990402</c:v>
                </c:pt>
                <c:pt idx="6">
                  <c:v>5848.5304756724399</c:v>
                </c:pt>
                <c:pt idx="7">
                  <c:v>9962.4060002089209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BDE-448D-AC31-A5C6681DA9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0885936"/>
        <c:axId val="230882656"/>
      </c:scatterChart>
      <c:valAx>
        <c:axId val="23088593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230882656"/>
        <c:crosses val="autoZero"/>
        <c:crossBetween val="midCat"/>
      </c:valAx>
      <c:valAx>
        <c:axId val="2308826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23088593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2311369412156814"/>
                  <c:y val="0.1555864976337417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'[1] KED sem equação matemática'!$A$93:$A$100</c:f>
              <c:numCache>
                <c:formatCode>General</c:formatCode>
                <c:ptCount val="8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5</c:v>
                </c:pt>
                <c:pt idx="4">
                  <c:v>10</c:v>
                </c:pt>
                <c:pt idx="5">
                  <c:v>15</c:v>
                </c:pt>
                <c:pt idx="6">
                  <c:v>30</c:v>
                </c:pt>
                <c:pt idx="7">
                  <c:v>50</c:v>
                </c:pt>
              </c:numCache>
            </c:numRef>
          </c:xVal>
          <c:yVal>
            <c:numRef>
              <c:f>'[1] KED sem equação matemática'!$B$93:$B$100</c:f>
              <c:numCache>
                <c:formatCode>0.00</c:formatCode>
                <c:ptCount val="8"/>
                <c:pt idx="0">
                  <c:v>39.866722355011198</c:v>
                </c:pt>
                <c:pt idx="1">
                  <c:v>90.000286931858</c:v>
                </c:pt>
                <c:pt idx="2">
                  <c:v>124.533877241314</c:v>
                </c:pt>
                <c:pt idx="3">
                  <c:v>449.07373572158298</c:v>
                </c:pt>
                <c:pt idx="4">
                  <c:v>772.95424889329797</c:v>
                </c:pt>
                <c:pt idx="5">
                  <c:v>1147.64610240557</c:v>
                </c:pt>
                <c:pt idx="6">
                  <c:v>2276.4480335326398</c:v>
                </c:pt>
                <c:pt idx="7">
                  <c:v>3884.12798389621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ED6-4AE0-8CEF-C2A601D79A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71060040"/>
        <c:axId val="571053808"/>
      </c:scatterChart>
      <c:valAx>
        <c:axId val="57106004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571053808"/>
        <c:crosses val="autoZero"/>
        <c:crossBetween val="midCat"/>
      </c:valAx>
      <c:valAx>
        <c:axId val="5710538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57106004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25630256324342438"/>
                  <c:y val="0.10330255776851423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'[1] KED sem equação matemática'!$A$123:$A$130</c:f>
              <c:numCache>
                <c:formatCode>General</c:formatCode>
                <c:ptCount val="8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5</c:v>
                </c:pt>
                <c:pt idx="4">
                  <c:v>10</c:v>
                </c:pt>
                <c:pt idx="5">
                  <c:v>15</c:v>
                </c:pt>
                <c:pt idx="6">
                  <c:v>30</c:v>
                </c:pt>
                <c:pt idx="7">
                  <c:v>50</c:v>
                </c:pt>
              </c:numCache>
            </c:numRef>
          </c:xVal>
          <c:yVal>
            <c:numRef>
              <c:f>'[1] KED sem equação matemática'!$B$123:$B$130</c:f>
              <c:numCache>
                <c:formatCode>0.00</c:formatCode>
                <c:ptCount val="8"/>
                <c:pt idx="0">
                  <c:v>9.4666698232010607</c:v>
                </c:pt>
                <c:pt idx="1">
                  <c:v>23.066685372548601</c:v>
                </c:pt>
                <c:pt idx="2">
                  <c:v>36.400046601393299</c:v>
                </c:pt>
                <c:pt idx="3">
                  <c:v>147.734100167728</c:v>
                </c:pt>
                <c:pt idx="4">
                  <c:v>264.26911675290302</c:v>
                </c:pt>
                <c:pt idx="5">
                  <c:v>399.47225387604101</c:v>
                </c:pt>
                <c:pt idx="6">
                  <c:v>782.02140559849602</c:v>
                </c:pt>
                <c:pt idx="7">
                  <c:v>1367.9321689512301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D9E-4B2E-B32C-BAB0BD0BBE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3646672"/>
        <c:axId val="503642736"/>
      </c:scatterChart>
      <c:valAx>
        <c:axId val="5036466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503642736"/>
        <c:crosses val="autoZero"/>
        <c:crossBetween val="midCat"/>
      </c:valAx>
      <c:valAx>
        <c:axId val="5036427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50364667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8977796677892256"/>
                  <c:y val="0.13455908195575708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'[1] KED sem equação matemática'!$A$153:$A$160</c:f>
              <c:numCache>
                <c:formatCode>General</c:formatCode>
                <c:ptCount val="8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5</c:v>
                </c:pt>
                <c:pt idx="4">
                  <c:v>10</c:v>
                </c:pt>
                <c:pt idx="5">
                  <c:v>15</c:v>
                </c:pt>
                <c:pt idx="6">
                  <c:v>30</c:v>
                </c:pt>
                <c:pt idx="7">
                  <c:v>50</c:v>
                </c:pt>
              </c:numCache>
            </c:numRef>
          </c:xVal>
          <c:yVal>
            <c:numRef>
              <c:f>'[1] KED sem equação matemática'!$B$153:$B$160</c:f>
              <c:numCache>
                <c:formatCode>0.00</c:formatCode>
                <c:ptCount val="8"/>
                <c:pt idx="0">
                  <c:v>4.00000057493342</c:v>
                </c:pt>
                <c:pt idx="1">
                  <c:v>10.2666703944014</c:v>
                </c:pt>
                <c:pt idx="2">
                  <c:v>11.600004709601899</c:v>
                </c:pt>
                <c:pt idx="3">
                  <c:v>46.133408362256198</c:v>
                </c:pt>
                <c:pt idx="4">
                  <c:v>80.533560600642105</c:v>
                </c:pt>
                <c:pt idx="5">
                  <c:v>124.933880315731</c:v>
                </c:pt>
                <c:pt idx="6">
                  <c:v>248.13548880886199</c:v>
                </c:pt>
                <c:pt idx="7">
                  <c:v>440.40679583377801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53C-4A8E-9C43-C016830A0D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71083656"/>
        <c:axId val="571083328"/>
      </c:scatterChart>
      <c:valAx>
        <c:axId val="57108365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571083328"/>
        <c:crosses val="autoZero"/>
        <c:crossBetween val="midCat"/>
      </c:valAx>
      <c:valAx>
        <c:axId val="5710833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57108365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23129955614186967"/>
                  <c:y val="6.5788221784776904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'[1] KED sem equação matemática'!$A$182:$A$189</c:f>
              <c:numCache>
                <c:formatCode>General</c:formatCode>
                <c:ptCount val="8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5</c:v>
                </c:pt>
                <c:pt idx="4">
                  <c:v>10</c:v>
                </c:pt>
                <c:pt idx="5">
                  <c:v>15</c:v>
                </c:pt>
                <c:pt idx="6">
                  <c:v>30</c:v>
                </c:pt>
                <c:pt idx="7">
                  <c:v>50</c:v>
                </c:pt>
              </c:numCache>
            </c:numRef>
          </c:xVal>
          <c:yVal>
            <c:numRef>
              <c:f>'[1] KED sem equação matemática'!$B$182:$B$189</c:f>
              <c:numCache>
                <c:formatCode>0.00</c:formatCode>
                <c:ptCount val="8"/>
                <c:pt idx="0">
                  <c:v>2.8000002781333602</c:v>
                </c:pt>
                <c:pt idx="1">
                  <c:v>4.1333339549334296</c:v>
                </c:pt>
                <c:pt idx="2">
                  <c:v>5.4666677213335397</c:v>
                </c:pt>
                <c:pt idx="3">
                  <c:v>14.6666742192039</c:v>
                </c:pt>
                <c:pt idx="4">
                  <c:v>25.333355826686699</c:v>
                </c:pt>
                <c:pt idx="5">
                  <c:v>39.200054514210201</c:v>
                </c:pt>
                <c:pt idx="6">
                  <c:v>77.066877626718707</c:v>
                </c:pt>
                <c:pt idx="7">
                  <c:v>138.40067041658099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50F-40FF-96AD-20DFEDAC35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3627648"/>
        <c:axId val="503626008"/>
      </c:scatterChart>
      <c:valAx>
        <c:axId val="5036276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503626008"/>
        <c:crosses val="autoZero"/>
        <c:crossBetween val="midCat"/>
      </c:valAx>
      <c:valAx>
        <c:axId val="5036260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5036276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22485181539807525"/>
                  <c:y val="6.8846063502762539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'[1] KED sem equação matemática'!$A$212:$A$219</c:f>
              <c:numCache>
                <c:formatCode>General</c:formatCode>
                <c:ptCount val="8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5</c:v>
                </c:pt>
                <c:pt idx="4">
                  <c:v>10</c:v>
                </c:pt>
                <c:pt idx="5">
                  <c:v>15</c:v>
                </c:pt>
                <c:pt idx="6">
                  <c:v>30</c:v>
                </c:pt>
                <c:pt idx="7">
                  <c:v>50</c:v>
                </c:pt>
              </c:numCache>
            </c:numRef>
          </c:xVal>
          <c:yVal>
            <c:numRef>
              <c:f>'[1] KED sem equação matemática'!$B$212:$B$219</c:f>
              <c:numCache>
                <c:formatCode>0.00</c:formatCode>
                <c:ptCount val="8"/>
                <c:pt idx="0">
                  <c:v>2.6666669242666901</c:v>
                </c:pt>
                <c:pt idx="1">
                  <c:v>2.6666669616000398</c:v>
                </c:pt>
                <c:pt idx="2">
                  <c:v>2.4000002165333498</c:v>
                </c:pt>
                <c:pt idx="3">
                  <c:v>5.0666675738668303</c:v>
                </c:pt>
                <c:pt idx="4">
                  <c:v>10.1333369285346</c:v>
                </c:pt>
                <c:pt idx="5">
                  <c:v>13.733340148536801</c:v>
                </c:pt>
                <c:pt idx="6">
                  <c:v>22.666684739747801</c:v>
                </c:pt>
                <c:pt idx="7">
                  <c:v>34.000040493648299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D0B-485B-9FE8-34D1C7CEAF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3650608"/>
        <c:axId val="503650936"/>
      </c:scatterChart>
      <c:valAx>
        <c:axId val="50365060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503650936"/>
        <c:crosses val="autoZero"/>
        <c:crossBetween val="midCat"/>
      </c:valAx>
      <c:valAx>
        <c:axId val="5036509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50365060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2575212147151647"/>
                  <c:y val="0.11103790187146147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'[1] KED sem equação matemática'!$A$242:$A$249</c:f>
              <c:numCache>
                <c:formatCode>General</c:formatCode>
                <c:ptCount val="8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5</c:v>
                </c:pt>
                <c:pt idx="4">
                  <c:v>10</c:v>
                </c:pt>
                <c:pt idx="5">
                  <c:v>15</c:v>
                </c:pt>
                <c:pt idx="6">
                  <c:v>30</c:v>
                </c:pt>
                <c:pt idx="7">
                  <c:v>50</c:v>
                </c:pt>
              </c:numCache>
            </c:numRef>
          </c:xVal>
          <c:yVal>
            <c:numRef>
              <c:f>'[1] KED sem equação matemática'!$B$242:$B$249</c:f>
              <c:numCache>
                <c:formatCode>0.00</c:formatCode>
                <c:ptCount val="8"/>
                <c:pt idx="0">
                  <c:v>2.6666669541333698</c:v>
                </c:pt>
                <c:pt idx="1">
                  <c:v>2.0000001736000201</c:v>
                </c:pt>
                <c:pt idx="2">
                  <c:v>1.86666678986667</c:v>
                </c:pt>
                <c:pt idx="3">
                  <c:v>2.2666668776000201</c:v>
                </c:pt>
                <c:pt idx="4">
                  <c:v>3.0666670045333699</c:v>
                </c:pt>
                <c:pt idx="5">
                  <c:v>4.8000009072001797</c:v>
                </c:pt>
                <c:pt idx="6">
                  <c:v>7.7333354650672703</c:v>
                </c:pt>
                <c:pt idx="7">
                  <c:v>10.1333369808013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066-41C8-8A68-6CE5CBD1F9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74332200"/>
        <c:axId val="574324984"/>
      </c:scatterChart>
      <c:valAx>
        <c:axId val="57433220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574324984"/>
        <c:crosses val="autoZero"/>
        <c:crossBetween val="midCat"/>
      </c:valAx>
      <c:valAx>
        <c:axId val="5743249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57433220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31361047610984111"/>
                  <c:y val="5.8559889316161039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'[1] KED sem equação matemática'!$A$271:$A$278</c:f>
              <c:numCache>
                <c:formatCode>General</c:formatCode>
                <c:ptCount val="8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5</c:v>
                </c:pt>
                <c:pt idx="4">
                  <c:v>10</c:v>
                </c:pt>
                <c:pt idx="5">
                  <c:v>15</c:v>
                </c:pt>
                <c:pt idx="6">
                  <c:v>30</c:v>
                </c:pt>
                <c:pt idx="7">
                  <c:v>50</c:v>
                </c:pt>
              </c:numCache>
            </c:numRef>
          </c:xVal>
          <c:yVal>
            <c:numRef>
              <c:f>'[1] KED sem equação matemática'!$B$271:$B$278</c:f>
              <c:numCache>
                <c:formatCode>0.00</c:formatCode>
                <c:ptCount val="8"/>
                <c:pt idx="0">
                  <c:v>2.0000001437333399</c:v>
                </c:pt>
                <c:pt idx="1">
                  <c:v>2.80000030800004</c:v>
                </c:pt>
                <c:pt idx="2">
                  <c:v>1.0666667152</c:v>
                </c:pt>
                <c:pt idx="3">
                  <c:v>2.0000001885333498</c:v>
                </c:pt>
                <c:pt idx="4">
                  <c:v>2.5333335666666899</c:v>
                </c:pt>
                <c:pt idx="5">
                  <c:v>2.0000001549333501</c:v>
                </c:pt>
                <c:pt idx="6">
                  <c:v>4.4000007560001402</c:v>
                </c:pt>
                <c:pt idx="7">
                  <c:v>4.8000008101334704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94E-45C5-B5F3-17490891BA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0887576"/>
        <c:axId val="230888560"/>
      </c:scatterChart>
      <c:valAx>
        <c:axId val="23088757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230888560"/>
        <c:crosses val="autoZero"/>
        <c:crossBetween val="midCat"/>
      </c:valAx>
      <c:valAx>
        <c:axId val="2308885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23088757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6"/>
    </mc:Choice>
    <mc:Fallback>
      <c:style val="6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4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4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2691467742604404"/>
                  <c:y val="0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'Modo Padrão Isótopo 80'!$A$3:$A$9</c:f>
              <c:numCache>
                <c:formatCode>General</c:formatCode>
                <c:ptCount val="7"/>
                <c:pt idx="0">
                  <c:v>0</c:v>
                </c:pt>
                <c:pt idx="1">
                  <c:v>1</c:v>
                </c:pt>
                <c:pt idx="2">
                  <c:v>5</c:v>
                </c:pt>
                <c:pt idx="3">
                  <c:v>10</c:v>
                </c:pt>
                <c:pt idx="4">
                  <c:v>15</c:v>
                </c:pt>
                <c:pt idx="5">
                  <c:v>30</c:v>
                </c:pt>
                <c:pt idx="6">
                  <c:v>50</c:v>
                </c:pt>
              </c:numCache>
            </c:numRef>
          </c:xVal>
          <c:yVal>
            <c:numRef>
              <c:f>'Modo Padrão Isótopo 80'!$B$3:$B$9</c:f>
              <c:numCache>
                <c:formatCode>0.0</c:formatCode>
                <c:ptCount val="7"/>
                <c:pt idx="0">
                  <c:v>20616940.997921601</c:v>
                </c:pt>
                <c:pt idx="1">
                  <c:v>21133410.1487206</c:v>
                </c:pt>
                <c:pt idx="2">
                  <c:v>21850558.139699198</c:v>
                </c:pt>
                <c:pt idx="3">
                  <c:v>22351139.169830602</c:v>
                </c:pt>
                <c:pt idx="4">
                  <c:v>22964496.356045801</c:v>
                </c:pt>
                <c:pt idx="5">
                  <c:v>23423143.249391899</c:v>
                </c:pt>
                <c:pt idx="6">
                  <c:v>23568760.988211401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6EC-4AAE-A9DF-EAEBCBB7062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2613632"/>
        <c:axId val="1752592416"/>
      </c:scatterChart>
      <c:valAx>
        <c:axId val="175261363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752592416"/>
        <c:crosses val="autoZero"/>
        <c:crossBetween val="midCat"/>
      </c:valAx>
      <c:valAx>
        <c:axId val="17525924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75261363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6"/>
    </mc:Choice>
    <mc:Fallback>
      <c:style val="6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4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4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283329176613105"/>
                  <c:y val="4.8396844983000136E-3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'Modo Padrão Isótopo 80'!$A$29:$A$35</c:f>
              <c:numCache>
                <c:formatCode>General</c:formatCode>
                <c:ptCount val="7"/>
                <c:pt idx="0">
                  <c:v>0</c:v>
                </c:pt>
                <c:pt idx="1">
                  <c:v>1</c:v>
                </c:pt>
                <c:pt idx="2">
                  <c:v>5</c:v>
                </c:pt>
                <c:pt idx="3">
                  <c:v>10</c:v>
                </c:pt>
                <c:pt idx="4">
                  <c:v>15</c:v>
                </c:pt>
                <c:pt idx="5">
                  <c:v>30</c:v>
                </c:pt>
                <c:pt idx="6">
                  <c:v>50</c:v>
                </c:pt>
              </c:numCache>
            </c:numRef>
          </c:xVal>
          <c:yVal>
            <c:numRef>
              <c:f>'Modo Padrão Isótopo 80'!$B$29:$B$35</c:f>
              <c:numCache>
                <c:formatCode>0.0</c:formatCode>
                <c:ptCount val="7"/>
                <c:pt idx="0">
                  <c:v>20617057.943515498</c:v>
                </c:pt>
                <c:pt idx="1">
                  <c:v>21133518.257080499</c:v>
                </c:pt>
                <c:pt idx="2">
                  <c:v>21850669.555403698</c:v>
                </c:pt>
                <c:pt idx="3">
                  <c:v>22351249.421349801</c:v>
                </c:pt>
                <c:pt idx="4">
                  <c:v>22964609.4651151</c:v>
                </c:pt>
                <c:pt idx="5">
                  <c:v>23423254.241756599</c:v>
                </c:pt>
                <c:pt idx="6">
                  <c:v>23568874.996877398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AA7-4825-B188-4C15729892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88461264"/>
        <c:axId val="1488459184"/>
      </c:scatterChart>
      <c:valAx>
        <c:axId val="148846126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488459184"/>
        <c:crosses val="autoZero"/>
        <c:crossBetween val="midCat"/>
      </c:valAx>
      <c:valAx>
        <c:axId val="14884591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48846126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C0504D"/>
              </a:solidFill>
              <a:ln w="9525">
                <a:solidFill>
                  <a:srgbClr val="C0504D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rgbClr val="C0504D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28113589638766939"/>
                  <c:y val="2.4057713355782374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'Isótopo 80 KED com equação'!$A$3:$A$9</c:f>
              <c:numCache>
                <c:formatCode>General</c:formatCode>
                <c:ptCount val="7"/>
                <c:pt idx="0">
                  <c:v>0</c:v>
                </c:pt>
                <c:pt idx="1">
                  <c:v>1</c:v>
                </c:pt>
                <c:pt idx="2">
                  <c:v>5</c:v>
                </c:pt>
                <c:pt idx="3">
                  <c:v>10</c:v>
                </c:pt>
                <c:pt idx="4">
                  <c:v>15</c:v>
                </c:pt>
                <c:pt idx="5">
                  <c:v>30</c:v>
                </c:pt>
                <c:pt idx="6">
                  <c:v>50</c:v>
                </c:pt>
              </c:numCache>
            </c:numRef>
          </c:xVal>
          <c:yVal>
            <c:numRef>
              <c:f>'Isótopo 80 KED com equação'!$B$3:$B$9</c:f>
              <c:numCache>
                <c:formatCode>0.0</c:formatCode>
                <c:ptCount val="7"/>
                <c:pt idx="0">
                  <c:v>2578410.50552708</c:v>
                </c:pt>
                <c:pt idx="1">
                  <c:v>2804533.8688314399</c:v>
                </c:pt>
                <c:pt idx="2">
                  <c:v>3151829.3504152601</c:v>
                </c:pt>
                <c:pt idx="3">
                  <c:v>3481330.5781969898</c:v>
                </c:pt>
                <c:pt idx="4">
                  <c:v>3814514.2666698899</c:v>
                </c:pt>
                <c:pt idx="5">
                  <c:v>4137890.1343920599</c:v>
                </c:pt>
                <c:pt idx="6">
                  <c:v>4360391.0928262603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A30-4D98-BC7C-416D454921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45795840"/>
        <c:axId val="1845817472"/>
      </c:scatterChart>
      <c:valAx>
        <c:axId val="184579584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845817472"/>
        <c:crosses val="autoZero"/>
        <c:crossBetween val="midCat"/>
      </c:valAx>
      <c:valAx>
        <c:axId val="1845817472"/>
        <c:scaling>
          <c:orientation val="minMax"/>
          <c:min val="2500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84579584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C0504D"/>
              </a:solidFill>
              <a:ln w="9525">
                <a:solidFill>
                  <a:srgbClr val="C0504D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rgbClr val="C0504D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'Isótopo 80 KED com equação'!$A$27:$A$33</c:f>
              <c:numCache>
                <c:formatCode>General</c:formatCode>
                <c:ptCount val="7"/>
                <c:pt idx="0">
                  <c:v>0</c:v>
                </c:pt>
                <c:pt idx="1">
                  <c:v>1</c:v>
                </c:pt>
                <c:pt idx="2">
                  <c:v>5</c:v>
                </c:pt>
                <c:pt idx="3">
                  <c:v>10</c:v>
                </c:pt>
                <c:pt idx="4">
                  <c:v>15</c:v>
                </c:pt>
                <c:pt idx="5">
                  <c:v>30</c:v>
                </c:pt>
                <c:pt idx="6">
                  <c:v>50</c:v>
                </c:pt>
              </c:numCache>
            </c:numRef>
          </c:xVal>
          <c:yVal>
            <c:numRef>
              <c:f>'Isótopo 80 KED com equação'!$B$27:$B$33</c:f>
              <c:numCache>
                <c:formatCode>0.0</c:formatCode>
                <c:ptCount val="7"/>
                <c:pt idx="0">
                  <c:v>241072.78866081499</c:v>
                </c:pt>
                <c:pt idx="1">
                  <c:v>253794.377164184</c:v>
                </c:pt>
                <c:pt idx="2">
                  <c:v>317986.274093449</c:v>
                </c:pt>
                <c:pt idx="3">
                  <c:v>377154.138584033</c:v>
                </c:pt>
                <c:pt idx="4">
                  <c:v>441147.36939545203</c:v>
                </c:pt>
                <c:pt idx="5">
                  <c:v>507692.28216241603</c:v>
                </c:pt>
                <c:pt idx="6">
                  <c:v>560374.87240580295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C9D-4235-89CE-B676CD291D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45826208"/>
        <c:axId val="1845824544"/>
      </c:scatterChart>
      <c:valAx>
        <c:axId val="184582620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845824544"/>
        <c:crosses val="autoZero"/>
        <c:crossBetween val="midCat"/>
      </c:valAx>
      <c:valAx>
        <c:axId val="1845824544"/>
        <c:scaling>
          <c:orientation val="minMax"/>
          <c:min val="200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84582620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C0504D"/>
              </a:solidFill>
              <a:ln w="9525">
                <a:solidFill>
                  <a:srgbClr val="C0504D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rgbClr val="C0504D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'Isótopo 80 KED com equação'!$A$51:$A$57</c:f>
              <c:numCache>
                <c:formatCode>General</c:formatCode>
                <c:ptCount val="7"/>
                <c:pt idx="0">
                  <c:v>0</c:v>
                </c:pt>
                <c:pt idx="1">
                  <c:v>1</c:v>
                </c:pt>
                <c:pt idx="2">
                  <c:v>5</c:v>
                </c:pt>
                <c:pt idx="3">
                  <c:v>10</c:v>
                </c:pt>
                <c:pt idx="4">
                  <c:v>15</c:v>
                </c:pt>
                <c:pt idx="5">
                  <c:v>30</c:v>
                </c:pt>
                <c:pt idx="6">
                  <c:v>50</c:v>
                </c:pt>
              </c:numCache>
            </c:numRef>
          </c:xVal>
          <c:yVal>
            <c:numRef>
              <c:f>'Isótopo 80 KED com equação'!$B$51:$B$57</c:f>
              <c:numCache>
                <c:formatCode>0.0</c:formatCode>
                <c:ptCount val="7"/>
                <c:pt idx="0">
                  <c:v>28082.5336019852</c:v>
                </c:pt>
                <c:pt idx="1">
                  <c:v>28880.009914379902</c:v>
                </c:pt>
                <c:pt idx="2">
                  <c:v>41497.280724091201</c:v>
                </c:pt>
                <c:pt idx="3">
                  <c:v>52858.705579367299</c:v>
                </c:pt>
                <c:pt idx="4">
                  <c:v>66346.875313627999</c:v>
                </c:pt>
                <c:pt idx="5">
                  <c:v>82317.358372343093</c:v>
                </c:pt>
                <c:pt idx="6">
                  <c:v>95622.320628105503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54A-4534-80F0-E16C66C1F7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45823712"/>
        <c:axId val="1845823296"/>
      </c:scatterChart>
      <c:valAx>
        <c:axId val="18458237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845823296"/>
        <c:crosses val="autoZero"/>
        <c:crossBetween val="midCat"/>
      </c:valAx>
      <c:valAx>
        <c:axId val="1845823296"/>
        <c:scaling>
          <c:orientation val="minMax"/>
          <c:min val="25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84582371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C0504D"/>
              </a:solidFill>
              <a:ln w="9525">
                <a:solidFill>
                  <a:srgbClr val="C0504D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rgbClr val="C0504D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6.4117672790901137E-2"/>
                  <c:y val="4.2129629629629626E-3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'Isótopo 80 KED com equação'!$A$75:$A$81</c:f>
              <c:numCache>
                <c:formatCode>General</c:formatCode>
                <c:ptCount val="7"/>
                <c:pt idx="0">
                  <c:v>0</c:v>
                </c:pt>
                <c:pt idx="1">
                  <c:v>1</c:v>
                </c:pt>
                <c:pt idx="2">
                  <c:v>5</c:v>
                </c:pt>
                <c:pt idx="3">
                  <c:v>10</c:v>
                </c:pt>
                <c:pt idx="4">
                  <c:v>15</c:v>
                </c:pt>
                <c:pt idx="5">
                  <c:v>30</c:v>
                </c:pt>
                <c:pt idx="6">
                  <c:v>50</c:v>
                </c:pt>
              </c:numCache>
            </c:numRef>
          </c:xVal>
          <c:yVal>
            <c:numRef>
              <c:f>'Isótopo 80 KED com equação'!$B$75:$B$81</c:f>
              <c:numCache>
                <c:formatCode>0.0</c:formatCode>
                <c:ptCount val="7"/>
                <c:pt idx="0">
                  <c:v>2759.0242268521502</c:v>
                </c:pt>
                <c:pt idx="1">
                  <c:v>2801.1911265168901</c:v>
                </c:pt>
                <c:pt idx="2">
                  <c:v>4731.2494660326101</c:v>
                </c:pt>
                <c:pt idx="3">
                  <c:v>6522.8641477487099</c:v>
                </c:pt>
                <c:pt idx="4">
                  <c:v>8912.5548730552291</c:v>
                </c:pt>
                <c:pt idx="5">
                  <c:v>12132.159765844601</c:v>
                </c:pt>
                <c:pt idx="6">
                  <c:v>15276.0254663907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C31-479B-9D53-70CB0A40B3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62917984"/>
        <c:axId val="1862928384"/>
      </c:scatterChart>
      <c:valAx>
        <c:axId val="186291798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862928384"/>
        <c:crosses val="autoZero"/>
        <c:crossBetween val="midCat"/>
      </c:valAx>
      <c:valAx>
        <c:axId val="18629283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86291798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C0504D"/>
              </a:solidFill>
              <a:ln w="9525">
                <a:solidFill>
                  <a:srgbClr val="C0504D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rgbClr val="C0504D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9.5881452318460195E-2"/>
                  <c:y val="1.3472222222222222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'Isótopo 80 KED com equação'!$A$99:$A$105</c:f>
              <c:numCache>
                <c:formatCode>General</c:formatCode>
                <c:ptCount val="7"/>
                <c:pt idx="0">
                  <c:v>0</c:v>
                </c:pt>
                <c:pt idx="1">
                  <c:v>1</c:v>
                </c:pt>
                <c:pt idx="2">
                  <c:v>5</c:v>
                </c:pt>
                <c:pt idx="3">
                  <c:v>10</c:v>
                </c:pt>
                <c:pt idx="4">
                  <c:v>15</c:v>
                </c:pt>
                <c:pt idx="5">
                  <c:v>30</c:v>
                </c:pt>
                <c:pt idx="6">
                  <c:v>50</c:v>
                </c:pt>
              </c:numCache>
            </c:numRef>
          </c:xVal>
          <c:yVal>
            <c:numRef>
              <c:f>'Isótopo 80 KED com equação'!$B$99:$B$105</c:f>
              <c:numCache>
                <c:formatCode>0.0</c:formatCode>
                <c:ptCount val="7"/>
                <c:pt idx="0">
                  <c:v>240.14058699091299</c:v>
                </c:pt>
                <c:pt idx="1">
                  <c:v>255.58002295553601</c:v>
                </c:pt>
                <c:pt idx="2">
                  <c:v>510.06937225116297</c:v>
                </c:pt>
                <c:pt idx="3">
                  <c:v>801.84152751798001</c:v>
                </c:pt>
                <c:pt idx="4">
                  <c:v>1158.32209231312</c:v>
                </c:pt>
                <c:pt idx="5">
                  <c:v>1845.1117780766399</c:v>
                </c:pt>
                <c:pt idx="6">
                  <c:v>2606.59132579994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ECF-45E0-852D-15583E7C7C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62956672"/>
        <c:axId val="1862952096"/>
      </c:scatterChart>
      <c:valAx>
        <c:axId val="18629566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862952096"/>
        <c:crosses val="autoZero"/>
        <c:crossBetween val="midCat"/>
      </c:valAx>
      <c:valAx>
        <c:axId val="18629520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86295667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C0504D"/>
              </a:solidFill>
              <a:ln w="9525">
                <a:solidFill>
                  <a:srgbClr val="C0504D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rgbClr val="C0504D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6.5992563429571299E-2"/>
                  <c:y val="9.8253864100320797E-3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'Isótopo 80 KED com equação'!$A$123:$A$129</c:f>
              <c:numCache>
                <c:formatCode>General</c:formatCode>
                <c:ptCount val="7"/>
                <c:pt idx="0">
                  <c:v>0</c:v>
                </c:pt>
                <c:pt idx="1">
                  <c:v>1</c:v>
                </c:pt>
                <c:pt idx="2">
                  <c:v>5</c:v>
                </c:pt>
                <c:pt idx="3">
                  <c:v>10</c:v>
                </c:pt>
                <c:pt idx="4">
                  <c:v>15</c:v>
                </c:pt>
                <c:pt idx="5">
                  <c:v>30</c:v>
                </c:pt>
                <c:pt idx="6">
                  <c:v>50</c:v>
                </c:pt>
              </c:numCache>
            </c:numRef>
          </c:xVal>
          <c:yVal>
            <c:numRef>
              <c:f>'Isótopo 80 KED com equação'!$B$123:$B$129</c:f>
              <c:numCache>
                <c:formatCode>0.0</c:formatCode>
                <c:ptCount val="7"/>
                <c:pt idx="0">
                  <c:v>22.5894012791085</c:v>
                </c:pt>
                <c:pt idx="1">
                  <c:v>27.095240560425999</c:v>
                </c:pt>
                <c:pt idx="2">
                  <c:v>62.056186263572897</c:v>
                </c:pt>
                <c:pt idx="3">
                  <c:v>101.01620075363699</c:v>
                </c:pt>
                <c:pt idx="4">
                  <c:v>183.57786874253</c:v>
                </c:pt>
                <c:pt idx="5">
                  <c:v>316.620409152631</c:v>
                </c:pt>
                <c:pt idx="6">
                  <c:v>506.76028760055902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247-4F29-9959-10C53752A4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62911328"/>
        <c:axId val="1862920480"/>
      </c:scatterChart>
      <c:valAx>
        <c:axId val="186291132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862920480"/>
        <c:crosses val="autoZero"/>
        <c:crossBetween val="midCat"/>
      </c:valAx>
      <c:valAx>
        <c:axId val="18629204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86291132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C0504D"/>
              </a:solidFill>
              <a:ln w="9525">
                <a:solidFill>
                  <a:srgbClr val="C0504D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rgbClr val="C0504D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'Isótopo 80 KED com equação'!$A$147:$A$153</c:f>
              <c:numCache>
                <c:formatCode>General</c:formatCode>
                <c:ptCount val="7"/>
                <c:pt idx="0">
                  <c:v>0</c:v>
                </c:pt>
                <c:pt idx="1">
                  <c:v>1</c:v>
                </c:pt>
                <c:pt idx="2">
                  <c:v>5</c:v>
                </c:pt>
                <c:pt idx="3">
                  <c:v>10</c:v>
                </c:pt>
                <c:pt idx="4">
                  <c:v>15</c:v>
                </c:pt>
                <c:pt idx="5">
                  <c:v>30</c:v>
                </c:pt>
                <c:pt idx="6">
                  <c:v>50</c:v>
                </c:pt>
              </c:numCache>
            </c:numRef>
          </c:xVal>
          <c:yVal>
            <c:numRef>
              <c:f>'Isótopo 80 KED com equação'!$B$147:$B$153</c:f>
              <c:numCache>
                <c:formatCode>0.0</c:formatCode>
                <c:ptCount val="7"/>
                <c:pt idx="0">
                  <c:v>3.4687565161456502</c:v>
                </c:pt>
                <c:pt idx="1">
                  <c:v>4.1618811452582998</c:v>
                </c:pt>
                <c:pt idx="2">
                  <c:v>9.4158439917026602</c:v>
                </c:pt>
                <c:pt idx="3">
                  <c:v>22.403152266693301</c:v>
                </c:pt>
                <c:pt idx="4">
                  <c:v>35.148173058586998</c:v>
                </c:pt>
                <c:pt idx="5">
                  <c:v>68.882676005094396</c:v>
                </c:pt>
                <c:pt idx="6">
                  <c:v>108.05541523684499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978-48C5-A40A-06E20C4790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45797920"/>
        <c:axId val="1845807488"/>
      </c:scatterChart>
      <c:valAx>
        <c:axId val="184579792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845807488"/>
        <c:crosses val="autoZero"/>
        <c:crossBetween val="midCat"/>
      </c:valAx>
      <c:valAx>
        <c:axId val="18458074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84579792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C0504D"/>
              </a:solidFill>
              <a:ln w="9525">
                <a:solidFill>
                  <a:srgbClr val="C0504D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rgbClr val="C0504D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3570366643140733"/>
                  <c:y val="6.6899219831846367E-3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'Isótopo 80 KED com equação'!$A$171:$A$177</c:f>
              <c:numCache>
                <c:formatCode>General</c:formatCode>
                <c:ptCount val="7"/>
                <c:pt idx="0">
                  <c:v>0</c:v>
                </c:pt>
                <c:pt idx="1">
                  <c:v>1</c:v>
                </c:pt>
                <c:pt idx="2">
                  <c:v>5</c:v>
                </c:pt>
                <c:pt idx="3">
                  <c:v>10</c:v>
                </c:pt>
                <c:pt idx="4">
                  <c:v>15</c:v>
                </c:pt>
                <c:pt idx="5">
                  <c:v>30</c:v>
                </c:pt>
                <c:pt idx="6">
                  <c:v>50</c:v>
                </c:pt>
              </c:numCache>
            </c:numRef>
          </c:xVal>
          <c:yVal>
            <c:numRef>
              <c:f>'Isótopo 80 KED com equação'!$B$171:$B$177</c:f>
              <c:numCache>
                <c:formatCode>0.0</c:formatCode>
                <c:ptCount val="7"/>
                <c:pt idx="0">
                  <c:v>0.56083574717006801</c:v>
                </c:pt>
                <c:pt idx="1">
                  <c:v>1.2550048669027201</c:v>
                </c:pt>
                <c:pt idx="2">
                  <c:v>2.1618805976132802</c:v>
                </c:pt>
                <c:pt idx="3">
                  <c:v>6.1629265448867301</c:v>
                </c:pt>
                <c:pt idx="4">
                  <c:v>7.9481316020888304</c:v>
                </c:pt>
                <c:pt idx="5">
                  <c:v>15.601053583041599</c:v>
                </c:pt>
                <c:pt idx="6">
                  <c:v>25.388361525739501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645-4D13-8846-E47D9B5C96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45812896"/>
        <c:axId val="1845813312"/>
      </c:scatterChart>
      <c:valAx>
        <c:axId val="184581289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845813312"/>
        <c:crosses val="autoZero"/>
        <c:crossBetween val="midCat"/>
      </c:valAx>
      <c:valAx>
        <c:axId val="18458133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84581289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C0504D"/>
              </a:solidFill>
              <a:ln w="9525">
                <a:solidFill>
                  <a:srgbClr val="C0504D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rgbClr val="C0504D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9.3881452318460193E-2"/>
                  <c:y val="7.2386264216972879E-3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'Isótopo 80 KED com equação'!$A$195:$A$201</c:f>
              <c:numCache>
                <c:formatCode>General</c:formatCode>
                <c:ptCount val="7"/>
                <c:pt idx="0">
                  <c:v>0</c:v>
                </c:pt>
                <c:pt idx="1">
                  <c:v>1</c:v>
                </c:pt>
                <c:pt idx="2">
                  <c:v>5</c:v>
                </c:pt>
                <c:pt idx="3">
                  <c:v>10</c:v>
                </c:pt>
                <c:pt idx="4">
                  <c:v>15</c:v>
                </c:pt>
                <c:pt idx="5">
                  <c:v>30</c:v>
                </c:pt>
                <c:pt idx="6">
                  <c:v>50</c:v>
                </c:pt>
              </c:numCache>
            </c:numRef>
          </c:xVal>
          <c:yVal>
            <c:numRef>
              <c:f>'Isótopo 80 KED com equação'!$B$195:$B$201</c:f>
              <c:numCache>
                <c:formatCode>0.0</c:formatCode>
                <c:ptCount val="7"/>
                <c:pt idx="0">
                  <c:v>1.7608358655401499</c:v>
                </c:pt>
                <c:pt idx="1">
                  <c:v>0.74917390266462203</c:v>
                </c:pt>
                <c:pt idx="2">
                  <c:v>2.4020895746061401</c:v>
                </c:pt>
                <c:pt idx="3">
                  <c:v>1.5216716112578299</c:v>
                </c:pt>
                <c:pt idx="4">
                  <c:v>2.45500505691771</c:v>
                </c:pt>
                <c:pt idx="5">
                  <c:v>3.8687565866354601</c:v>
                </c:pt>
                <c:pt idx="6">
                  <c:v>6.4010462548592502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79F-4709-9978-B42DCCBE81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62932544"/>
        <c:axId val="1862930880"/>
      </c:scatterChart>
      <c:valAx>
        <c:axId val="18629325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862930880"/>
        <c:crosses val="autoZero"/>
        <c:crossBetween val="midCat"/>
      </c:valAx>
      <c:valAx>
        <c:axId val="18629308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8629325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C0504D"/>
              </a:solidFill>
              <a:ln w="9525">
                <a:solidFill>
                  <a:srgbClr val="C0504D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rgbClr val="C0504D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3656482980291823"/>
                  <c:y val="-5.3770038008671796E-4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'Isótopo 80 KED com equação'!$A$219:$A$225</c:f>
              <c:numCache>
                <c:formatCode>General</c:formatCode>
                <c:ptCount val="7"/>
                <c:pt idx="0">
                  <c:v>0</c:v>
                </c:pt>
                <c:pt idx="1">
                  <c:v>1</c:v>
                </c:pt>
                <c:pt idx="2">
                  <c:v>5</c:v>
                </c:pt>
                <c:pt idx="3">
                  <c:v>10</c:v>
                </c:pt>
                <c:pt idx="4">
                  <c:v>15</c:v>
                </c:pt>
                <c:pt idx="5">
                  <c:v>30</c:v>
                </c:pt>
                <c:pt idx="6">
                  <c:v>50</c:v>
                </c:pt>
              </c:numCache>
            </c:numRef>
          </c:xVal>
          <c:yVal>
            <c:numRef>
              <c:f>'Isótopo 80 KED com equação'!$B$219:$B$225</c:f>
              <c:numCache>
                <c:formatCode>0.0</c:formatCode>
                <c:ptCount val="7"/>
                <c:pt idx="0">
                  <c:v>1.2285471638357199</c:v>
                </c:pt>
                <c:pt idx="1">
                  <c:v>0.90792031748095403</c:v>
                </c:pt>
                <c:pt idx="2">
                  <c:v>0.72167149623605298</c:v>
                </c:pt>
                <c:pt idx="3">
                  <c:v>0.77563163260577905</c:v>
                </c:pt>
                <c:pt idx="4">
                  <c:v>0.98833820171769105</c:v>
                </c:pt>
                <c:pt idx="5">
                  <c:v>1.6550049187843601</c:v>
                </c:pt>
                <c:pt idx="6">
                  <c:v>2.1883383268136201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688-404D-BCC0-23C0513204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62947104"/>
        <c:axId val="1862960000"/>
      </c:scatterChart>
      <c:valAx>
        <c:axId val="186294710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862960000"/>
        <c:crosses val="autoZero"/>
        <c:crossBetween val="midCat"/>
      </c:valAx>
      <c:valAx>
        <c:axId val="18629600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86294710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5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8064A2"/>
              </a:solidFill>
              <a:ln w="9525">
                <a:solidFill>
                  <a:srgbClr val="8064A2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rgbClr val="8064A2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'Isótopo 80 KED sem equação'!$A$3:$A$9</c:f>
              <c:numCache>
                <c:formatCode>General</c:formatCode>
                <c:ptCount val="7"/>
                <c:pt idx="0">
                  <c:v>0</c:v>
                </c:pt>
                <c:pt idx="1">
                  <c:v>1</c:v>
                </c:pt>
                <c:pt idx="2">
                  <c:v>5</c:v>
                </c:pt>
                <c:pt idx="3">
                  <c:v>10</c:v>
                </c:pt>
                <c:pt idx="4">
                  <c:v>15</c:v>
                </c:pt>
                <c:pt idx="5">
                  <c:v>30</c:v>
                </c:pt>
                <c:pt idx="6">
                  <c:v>50</c:v>
                </c:pt>
              </c:numCache>
            </c:numRef>
          </c:xVal>
          <c:yVal>
            <c:numRef>
              <c:f>'Isótopo 80 KED sem equação'!$B$3:$B$9</c:f>
              <c:numCache>
                <c:formatCode>0.0</c:formatCode>
                <c:ptCount val="7"/>
                <c:pt idx="0">
                  <c:v>2578450.8009419399</c:v>
                </c:pt>
                <c:pt idx="1">
                  <c:v>2804574.2965364298</c:v>
                </c:pt>
                <c:pt idx="2">
                  <c:v>3151872.0270604901</c:v>
                </c:pt>
                <c:pt idx="3">
                  <c:v>3481370.3709073099</c:v>
                </c:pt>
                <c:pt idx="4">
                  <c:v>3814558.3720548302</c:v>
                </c:pt>
                <c:pt idx="5">
                  <c:v>4137936.03893113</c:v>
                </c:pt>
                <c:pt idx="6">
                  <c:v>4360437.7911104904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5C1-42CA-86EC-0F4B4376D0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0661040"/>
        <c:axId val="100655216"/>
      </c:scatterChart>
      <c:valAx>
        <c:axId val="10066104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0655216"/>
        <c:crosses val="autoZero"/>
        <c:crossBetween val="midCat"/>
      </c:valAx>
      <c:valAx>
        <c:axId val="100655216"/>
        <c:scaling>
          <c:orientation val="minMax"/>
          <c:min val="2500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066104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5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8064A2"/>
              </a:solidFill>
              <a:ln w="9525">
                <a:solidFill>
                  <a:srgbClr val="8064A2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9.4776724338029125E-2"/>
                  <c:y val="-1.878712171387328E-3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trendline>
            <c:spPr>
              <a:ln w="19050" cap="rnd">
                <a:solidFill>
                  <a:srgbClr val="8064A2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xVal>
            <c:numRef>
              <c:f>'Isótopo 80 KED sem equação'!$A$27:$A$33</c:f>
              <c:numCache>
                <c:formatCode>General</c:formatCode>
                <c:ptCount val="7"/>
                <c:pt idx="0">
                  <c:v>0</c:v>
                </c:pt>
                <c:pt idx="1">
                  <c:v>1</c:v>
                </c:pt>
                <c:pt idx="2">
                  <c:v>5</c:v>
                </c:pt>
                <c:pt idx="3">
                  <c:v>10</c:v>
                </c:pt>
                <c:pt idx="4">
                  <c:v>15</c:v>
                </c:pt>
                <c:pt idx="5">
                  <c:v>30</c:v>
                </c:pt>
                <c:pt idx="6">
                  <c:v>50</c:v>
                </c:pt>
              </c:numCache>
            </c:numRef>
          </c:xVal>
          <c:yVal>
            <c:numRef>
              <c:f>'Isótopo 80 KED sem equação'!$B$27:$B$33</c:f>
              <c:numCache>
                <c:formatCode>0.0</c:formatCode>
                <c:ptCount val="7"/>
                <c:pt idx="0">
                  <c:v>241086.890667776</c:v>
                </c:pt>
                <c:pt idx="1">
                  <c:v>253808.95541288701</c:v>
                </c:pt>
                <c:pt idx="2">
                  <c:v>318003.47167257901</c:v>
                </c:pt>
                <c:pt idx="3">
                  <c:v>377171.25678945298</c:v>
                </c:pt>
                <c:pt idx="4">
                  <c:v>441164.67280635802</c:v>
                </c:pt>
                <c:pt idx="5">
                  <c:v>507710.74972045299</c:v>
                </c:pt>
                <c:pt idx="6">
                  <c:v>560392.59914269997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7F8-4D43-9B2B-3AC577C4F0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9516144"/>
        <c:axId val="199516560"/>
      </c:scatterChart>
      <c:valAx>
        <c:axId val="1995161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99516560"/>
        <c:crosses val="autoZero"/>
        <c:crossBetween val="midCat"/>
      </c:valAx>
      <c:valAx>
        <c:axId val="199516560"/>
        <c:scaling>
          <c:orientation val="minMax"/>
          <c:min val="200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99516144"/>
        <c:crosses val="autoZero"/>
        <c:crossBetween val="midCat"/>
        <c:majorUnit val="100000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5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8064A2"/>
              </a:solidFill>
              <a:ln w="9525">
                <a:solidFill>
                  <a:srgbClr val="8064A2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trendline>
            <c:spPr>
              <a:ln w="19050" cap="rnd">
                <a:solidFill>
                  <a:srgbClr val="8064A2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xVal>
            <c:numRef>
              <c:f>'Isótopo 80 KED sem equação'!$A$51:$A$57</c:f>
              <c:numCache>
                <c:formatCode>General</c:formatCode>
                <c:ptCount val="7"/>
                <c:pt idx="0">
                  <c:v>0</c:v>
                </c:pt>
                <c:pt idx="1">
                  <c:v>1</c:v>
                </c:pt>
                <c:pt idx="2">
                  <c:v>5</c:v>
                </c:pt>
                <c:pt idx="3">
                  <c:v>10</c:v>
                </c:pt>
                <c:pt idx="4">
                  <c:v>15</c:v>
                </c:pt>
                <c:pt idx="5">
                  <c:v>30</c:v>
                </c:pt>
                <c:pt idx="6">
                  <c:v>50</c:v>
                </c:pt>
              </c:numCache>
            </c:numRef>
          </c:xVal>
          <c:yVal>
            <c:numRef>
              <c:f>'Isótopo 80 KED sem equação'!$B$51:$B$57</c:f>
              <c:numCache>
                <c:formatCode>0.0</c:formatCode>
                <c:ptCount val="7"/>
                <c:pt idx="0">
                  <c:v>28087.5870335609</c:v>
                </c:pt>
                <c:pt idx="1">
                  <c:v>28884.772310401098</c:v>
                </c:pt>
                <c:pt idx="2">
                  <c:v>41502.334155800098</c:v>
                </c:pt>
                <c:pt idx="3">
                  <c:v>52864.976069125398</c:v>
                </c:pt>
                <c:pt idx="4">
                  <c:v>66353.754332648896</c:v>
                </c:pt>
                <c:pt idx="5">
                  <c:v>82324.396138198106</c:v>
                </c:pt>
                <c:pt idx="6">
                  <c:v>95629.411309708696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E1-44BE-9D58-F56D0ACDDF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2659904"/>
        <c:axId val="2122657408"/>
      </c:scatterChart>
      <c:valAx>
        <c:axId val="212265990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2122657408"/>
        <c:crosses val="autoZero"/>
        <c:crossBetween val="midCat"/>
      </c:valAx>
      <c:valAx>
        <c:axId val="2122657408"/>
        <c:scaling>
          <c:orientation val="minMax"/>
          <c:min val="20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2122659904"/>
        <c:crosses val="autoZero"/>
        <c:crossBetween val="midCat"/>
        <c:majorUnit val="20000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6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8064A2"/>
              </a:solidFill>
              <a:ln w="9525">
                <a:solidFill>
                  <a:srgbClr val="8064A2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rgbClr val="8064A2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'Isótopo 80 KED sem equação'!$A$75:$A$81</c:f>
              <c:numCache>
                <c:formatCode>General</c:formatCode>
                <c:ptCount val="7"/>
                <c:pt idx="0">
                  <c:v>0</c:v>
                </c:pt>
                <c:pt idx="1">
                  <c:v>1</c:v>
                </c:pt>
                <c:pt idx="2">
                  <c:v>5</c:v>
                </c:pt>
                <c:pt idx="3">
                  <c:v>10</c:v>
                </c:pt>
                <c:pt idx="4">
                  <c:v>15</c:v>
                </c:pt>
                <c:pt idx="5">
                  <c:v>30</c:v>
                </c:pt>
                <c:pt idx="6">
                  <c:v>50</c:v>
                </c:pt>
              </c:numCache>
            </c:numRef>
          </c:xVal>
          <c:yVal>
            <c:numRef>
              <c:f>'Isótopo 80 KED sem equação'!$B$75:$B$81</c:f>
              <c:numCache>
                <c:formatCode>0.0</c:formatCode>
                <c:ptCount val="7"/>
                <c:pt idx="0">
                  <c:v>2760.4000293314398</c:v>
                </c:pt>
                <c:pt idx="1">
                  <c:v>2802.4081825784001</c:v>
                </c:pt>
                <c:pt idx="2">
                  <c:v>4732.7840150156198</c:v>
                </c:pt>
                <c:pt idx="3">
                  <c:v>6524.6897319387699</c:v>
                </c:pt>
                <c:pt idx="4">
                  <c:v>8914.38045727196</c:v>
                </c:pt>
                <c:pt idx="5">
                  <c:v>12134.752624950699</c:v>
                </c:pt>
                <c:pt idx="6">
                  <c:v>15278.433121169001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718-4F0E-AF84-C6689529AF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8201200"/>
        <c:axId val="2128204528"/>
      </c:scatterChart>
      <c:valAx>
        <c:axId val="212820120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2128204528"/>
        <c:crosses val="autoZero"/>
        <c:crossBetween val="midCat"/>
      </c:valAx>
      <c:valAx>
        <c:axId val="2128204528"/>
        <c:scaling>
          <c:orientation val="minMax"/>
          <c:min val="2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212820120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6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8064A2"/>
              </a:solidFill>
              <a:ln w="9525">
                <a:solidFill>
                  <a:srgbClr val="8064A2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rgbClr val="8064A2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4865923009623797"/>
                  <c:y val="0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'Isótopo 80 KED sem equação'!$A$99:$A$105</c:f>
              <c:numCache>
                <c:formatCode>General</c:formatCode>
                <c:ptCount val="7"/>
                <c:pt idx="0">
                  <c:v>0</c:v>
                </c:pt>
                <c:pt idx="1">
                  <c:v>1</c:v>
                </c:pt>
                <c:pt idx="2">
                  <c:v>5</c:v>
                </c:pt>
                <c:pt idx="3">
                  <c:v>10</c:v>
                </c:pt>
                <c:pt idx="4">
                  <c:v>15</c:v>
                </c:pt>
                <c:pt idx="5">
                  <c:v>30</c:v>
                </c:pt>
                <c:pt idx="6">
                  <c:v>50</c:v>
                </c:pt>
              </c:numCache>
            </c:numRef>
          </c:xVal>
          <c:yVal>
            <c:numRef>
              <c:f>'Isótopo 80 KED sem equação'!$B$99:$B$105</c:f>
              <c:numCache>
                <c:formatCode>0.0</c:formatCode>
                <c:ptCount val="7"/>
                <c:pt idx="0">
                  <c:v>240.802030401661</c:v>
                </c:pt>
                <c:pt idx="1">
                  <c:v>256.13563541887601</c:v>
                </c:pt>
                <c:pt idx="2">
                  <c:v>510.942477595252</c:v>
                </c:pt>
                <c:pt idx="3">
                  <c:v>802.55588640872998</c:v>
                </c:pt>
                <c:pt idx="4">
                  <c:v>1159.3804018620301</c:v>
                </c:pt>
                <c:pt idx="5">
                  <c:v>1845.8525947144301</c:v>
                </c:pt>
                <c:pt idx="6">
                  <c:v>2607.4379733947699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B78-4FEA-9503-A3874A9D717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6021008"/>
        <c:axId val="196016848"/>
      </c:scatterChart>
      <c:valAx>
        <c:axId val="19602100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96016848"/>
        <c:crosses val="autoZero"/>
        <c:crossBetween val="midCat"/>
      </c:valAx>
      <c:valAx>
        <c:axId val="1960168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9602100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6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8064A2"/>
              </a:solidFill>
              <a:ln w="9525">
                <a:solidFill>
                  <a:srgbClr val="8064A2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rgbClr val="8064A2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'Isótopo 80 KED sem equação'!$A$123:$A$129</c:f>
              <c:numCache>
                <c:formatCode>General</c:formatCode>
                <c:ptCount val="7"/>
                <c:pt idx="0">
                  <c:v>0</c:v>
                </c:pt>
                <c:pt idx="1">
                  <c:v>1</c:v>
                </c:pt>
                <c:pt idx="2">
                  <c:v>5</c:v>
                </c:pt>
                <c:pt idx="3">
                  <c:v>10</c:v>
                </c:pt>
                <c:pt idx="4">
                  <c:v>15</c:v>
                </c:pt>
                <c:pt idx="5">
                  <c:v>30</c:v>
                </c:pt>
                <c:pt idx="6">
                  <c:v>50</c:v>
                </c:pt>
              </c:numCache>
            </c:numRef>
          </c:xVal>
          <c:yVal>
            <c:numRef>
              <c:f>'Isótopo 80 KED sem equação'!$B$123:$B$129</c:f>
              <c:numCache>
                <c:formatCode>0.0</c:formatCode>
                <c:ptCount val="7"/>
                <c:pt idx="0">
                  <c:v>22.933351839481698</c:v>
                </c:pt>
                <c:pt idx="1">
                  <c:v>27.333360170427</c:v>
                </c:pt>
                <c:pt idx="2">
                  <c:v>62.400136819501199</c:v>
                </c:pt>
                <c:pt idx="3">
                  <c:v>101.333693571417</c:v>
                </c:pt>
                <c:pt idx="4">
                  <c:v>184.001192520313</c:v>
                </c:pt>
                <c:pt idx="5">
                  <c:v>317.07019065522701</c:v>
                </c:pt>
                <c:pt idx="6">
                  <c:v>507.34235781760498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45F-47AD-A451-49F3D93BAC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4083072"/>
        <c:axId val="204077248"/>
      </c:scatterChart>
      <c:valAx>
        <c:axId val="2040830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204077248"/>
        <c:crosses val="autoZero"/>
        <c:crossBetween val="midCat"/>
      </c:valAx>
      <c:valAx>
        <c:axId val="2040772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20408307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6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8064A2"/>
              </a:solidFill>
              <a:ln w="9525">
                <a:solidFill>
                  <a:srgbClr val="8064A2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rgbClr val="8064A2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4099256342957131"/>
                  <c:y val="0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'Isótopo 80 KED sem equação'!$A$147:$A$153</c:f>
              <c:numCache>
                <c:formatCode>General</c:formatCode>
                <c:ptCount val="7"/>
                <c:pt idx="0">
                  <c:v>0</c:v>
                </c:pt>
                <c:pt idx="1">
                  <c:v>1</c:v>
                </c:pt>
                <c:pt idx="2">
                  <c:v>5</c:v>
                </c:pt>
                <c:pt idx="3">
                  <c:v>10</c:v>
                </c:pt>
                <c:pt idx="4">
                  <c:v>15</c:v>
                </c:pt>
                <c:pt idx="5">
                  <c:v>30</c:v>
                </c:pt>
                <c:pt idx="6">
                  <c:v>50</c:v>
                </c:pt>
              </c:numCache>
            </c:numRef>
          </c:xVal>
          <c:yVal>
            <c:numRef>
              <c:f>'Isótopo 80 KED sem equação'!$B$147:$B$153</c:f>
              <c:numCache>
                <c:formatCode>0.0</c:formatCode>
                <c:ptCount val="7"/>
                <c:pt idx="0">
                  <c:v>3.7333338746667502</c:v>
                </c:pt>
                <c:pt idx="1">
                  <c:v>4.4000007560001402</c:v>
                </c:pt>
                <c:pt idx="2">
                  <c:v>9.73333681466797</c:v>
                </c:pt>
                <c:pt idx="3">
                  <c:v>22.800018295214802</c:v>
                </c:pt>
                <c:pt idx="4">
                  <c:v>35.333377201921401</c:v>
                </c:pt>
                <c:pt idx="5">
                  <c:v>69.200168823614902</c:v>
                </c:pt>
                <c:pt idx="6">
                  <c:v>108.26707711462301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EBF-413F-9865-647E814CF0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2659488"/>
        <c:axId val="2122659904"/>
      </c:scatterChart>
      <c:valAx>
        <c:axId val="212265948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2122659904"/>
        <c:crosses val="autoZero"/>
        <c:crossBetween val="midCat"/>
      </c:valAx>
      <c:valAx>
        <c:axId val="21226599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212265948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6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8064A2"/>
              </a:solidFill>
              <a:ln w="9525">
                <a:solidFill>
                  <a:srgbClr val="8064A2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rgbClr val="8064A2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22466263627828803"/>
                  <c:y val="8.0494623377276656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'Isótopo 80 KED sem equação'!$A$171:$A$177</c:f>
              <c:numCache>
                <c:formatCode>General</c:formatCode>
                <c:ptCount val="7"/>
                <c:pt idx="0">
                  <c:v>0</c:v>
                </c:pt>
                <c:pt idx="1">
                  <c:v>1</c:v>
                </c:pt>
                <c:pt idx="2">
                  <c:v>5</c:v>
                </c:pt>
                <c:pt idx="3">
                  <c:v>10</c:v>
                </c:pt>
                <c:pt idx="4">
                  <c:v>15</c:v>
                </c:pt>
                <c:pt idx="5">
                  <c:v>30</c:v>
                </c:pt>
                <c:pt idx="6">
                  <c:v>50</c:v>
                </c:pt>
              </c:numCache>
            </c:numRef>
          </c:xVal>
          <c:yVal>
            <c:numRef>
              <c:f>'Isótopo 80 KED sem equação'!$B$171:$B$177</c:f>
              <c:numCache>
                <c:formatCode>0.0</c:formatCode>
                <c:ptCount val="7"/>
                <c:pt idx="0">
                  <c:v>0.66666668346666702</c:v>
                </c:pt>
                <c:pt idx="1">
                  <c:v>1.4666667432</c:v>
                </c:pt>
                <c:pt idx="2">
                  <c:v>2.4000002128000202</c:v>
                </c:pt>
                <c:pt idx="3">
                  <c:v>6.5333348360003498</c:v>
                </c:pt>
                <c:pt idx="4">
                  <c:v>8.1333357432007407</c:v>
                </c:pt>
                <c:pt idx="5">
                  <c:v>15.7333422560052</c:v>
                </c:pt>
                <c:pt idx="6">
                  <c:v>25.600023400555099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847-4B5D-B5AF-659E2E8573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4166400"/>
        <c:axId val="2124166816"/>
      </c:scatterChart>
      <c:valAx>
        <c:axId val="212416640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2124166816"/>
        <c:crosses val="autoZero"/>
        <c:crossBetween val="midCat"/>
      </c:valAx>
      <c:valAx>
        <c:axId val="21241668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212416640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6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8064A2"/>
              </a:solidFill>
              <a:ln w="9525">
                <a:solidFill>
                  <a:srgbClr val="8064A2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rgbClr val="8064A2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29770217563626189"/>
                  <c:y val="9.1621441315764399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'Isótopo 80 KED sem equação'!$A$195:$A$201</c:f>
              <c:numCache>
                <c:formatCode>General</c:formatCode>
                <c:ptCount val="7"/>
                <c:pt idx="0">
                  <c:v>0</c:v>
                </c:pt>
                <c:pt idx="1">
                  <c:v>1</c:v>
                </c:pt>
                <c:pt idx="2">
                  <c:v>5</c:v>
                </c:pt>
                <c:pt idx="3">
                  <c:v>10</c:v>
                </c:pt>
                <c:pt idx="4">
                  <c:v>15</c:v>
                </c:pt>
                <c:pt idx="5">
                  <c:v>30</c:v>
                </c:pt>
                <c:pt idx="6">
                  <c:v>50</c:v>
                </c:pt>
              </c:numCache>
            </c:numRef>
          </c:xVal>
          <c:yVal>
            <c:numRef>
              <c:f>'Isótopo 80 KED sem equação'!$B$195:$B$201</c:f>
              <c:numCache>
                <c:formatCode>0.0</c:formatCode>
                <c:ptCount val="7"/>
                <c:pt idx="0">
                  <c:v>1.8666668048000099</c:v>
                </c:pt>
                <c:pt idx="1">
                  <c:v>1.06666672266667</c:v>
                </c:pt>
                <c:pt idx="2">
                  <c:v>2.66666692053336</c:v>
                </c:pt>
                <c:pt idx="3">
                  <c:v>1.7333334920000101</c:v>
                </c:pt>
                <c:pt idx="4">
                  <c:v>2.66666693173336</c:v>
                </c:pt>
                <c:pt idx="5">
                  <c:v>4.1333339362667596</c:v>
                </c:pt>
                <c:pt idx="6">
                  <c:v>6.5333349256004096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A48-4A60-A3A6-143BBFDEC67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8602544"/>
        <c:axId val="128591728"/>
      </c:scatterChart>
      <c:valAx>
        <c:axId val="1286025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28591728"/>
        <c:crosses val="autoZero"/>
        <c:crossBetween val="midCat"/>
      </c:valAx>
      <c:valAx>
        <c:axId val="1285917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286025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6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8064A2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rgbClr val="8064A2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24665923009623797"/>
                  <c:y val="-0.10592410323709536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xVal>
            <c:numRef>
              <c:f>'Isótopo 80 KED sem equação'!$A$219:$A$225</c:f>
              <c:numCache>
                <c:formatCode>General</c:formatCode>
                <c:ptCount val="7"/>
                <c:pt idx="0">
                  <c:v>0</c:v>
                </c:pt>
                <c:pt idx="1">
                  <c:v>1</c:v>
                </c:pt>
                <c:pt idx="2">
                  <c:v>5</c:v>
                </c:pt>
                <c:pt idx="3">
                  <c:v>10</c:v>
                </c:pt>
                <c:pt idx="4">
                  <c:v>15</c:v>
                </c:pt>
                <c:pt idx="5">
                  <c:v>30</c:v>
                </c:pt>
                <c:pt idx="6">
                  <c:v>50</c:v>
                </c:pt>
              </c:numCache>
            </c:numRef>
          </c:xVal>
          <c:yVal>
            <c:numRef>
              <c:f>'Isótopo 80 KED sem equação'!$B$219:$B$225</c:f>
              <c:numCache>
                <c:formatCode>0.0</c:formatCode>
                <c:ptCount val="7"/>
                <c:pt idx="0">
                  <c:v>1.4666667768000099</c:v>
                </c:pt>
                <c:pt idx="1">
                  <c:v>1.06666672266667</c:v>
                </c:pt>
                <c:pt idx="2">
                  <c:v>0.93333337253333504</c:v>
                </c:pt>
                <c:pt idx="3">
                  <c:v>1.0666667152</c:v>
                </c:pt>
                <c:pt idx="4">
                  <c:v>1.2000000765333401</c:v>
                </c:pt>
                <c:pt idx="5">
                  <c:v>1.8666667936000101</c:v>
                </c:pt>
                <c:pt idx="6">
                  <c:v>2.4000002053333498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149-48B4-8AF9-7A9C998335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5784208"/>
        <c:axId val="135787536"/>
      </c:scatterChart>
      <c:valAx>
        <c:axId val="13578420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35787536"/>
        <c:crosses val="autoZero"/>
        <c:crossBetween val="midCat"/>
      </c:valAx>
      <c:valAx>
        <c:axId val="135787536"/>
        <c:scaling>
          <c:orientation val="minMax"/>
          <c:min val="0.8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3578420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6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4BACC6"/>
              </a:solidFill>
              <a:ln w="9525">
                <a:solidFill>
                  <a:srgbClr val="4BACC6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rgbClr val="4BACC6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8.1319090192732729E-2"/>
                  <c:y val="-3.4099399152153494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'Modo Padrão Isótopo 82'!$A$3:$A$9</c:f>
              <c:numCache>
                <c:formatCode>General</c:formatCode>
                <c:ptCount val="7"/>
                <c:pt idx="0">
                  <c:v>0</c:v>
                </c:pt>
                <c:pt idx="1">
                  <c:v>1</c:v>
                </c:pt>
                <c:pt idx="2">
                  <c:v>5</c:v>
                </c:pt>
                <c:pt idx="3">
                  <c:v>10</c:v>
                </c:pt>
                <c:pt idx="4">
                  <c:v>15</c:v>
                </c:pt>
                <c:pt idx="5">
                  <c:v>30</c:v>
                </c:pt>
                <c:pt idx="6">
                  <c:v>50</c:v>
                </c:pt>
              </c:numCache>
            </c:numRef>
          </c:xVal>
          <c:yVal>
            <c:numRef>
              <c:f>'Modo Padrão Isótopo 82'!$B$3:$B$9</c:f>
              <c:numCache>
                <c:formatCode>General</c:formatCode>
                <c:ptCount val="7"/>
                <c:pt idx="0">
                  <c:v>45.8</c:v>
                </c:pt>
                <c:pt idx="1">
                  <c:v>988.7</c:v>
                </c:pt>
                <c:pt idx="2" formatCode="0.0">
                  <c:v>2787.7</c:v>
                </c:pt>
                <c:pt idx="3" formatCode="0.0">
                  <c:v>5535.9</c:v>
                </c:pt>
                <c:pt idx="4" formatCode="0.0">
                  <c:v>7970.2</c:v>
                </c:pt>
                <c:pt idx="5" formatCode="0.0">
                  <c:v>15039.3</c:v>
                </c:pt>
                <c:pt idx="6" formatCode="0.0">
                  <c:v>23386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3B6-4EB4-B7E5-2750C822DD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7796832"/>
        <c:axId val="1365243920"/>
      </c:scatterChart>
      <c:valAx>
        <c:axId val="165779683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365243920"/>
        <c:crosses val="autoZero"/>
        <c:crossBetween val="midCat"/>
      </c:valAx>
      <c:valAx>
        <c:axId val="13652439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65779683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6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4BACC6"/>
              </a:solidFill>
              <a:ln w="9525">
                <a:solidFill>
                  <a:srgbClr val="4BACC6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rgbClr val="4BACC6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'Modo Padrão Isótopo 82'!$A$29:$A$35</c:f>
              <c:numCache>
                <c:formatCode>General</c:formatCode>
                <c:ptCount val="7"/>
                <c:pt idx="0">
                  <c:v>0</c:v>
                </c:pt>
                <c:pt idx="1">
                  <c:v>1</c:v>
                </c:pt>
                <c:pt idx="2">
                  <c:v>5</c:v>
                </c:pt>
                <c:pt idx="3">
                  <c:v>10</c:v>
                </c:pt>
                <c:pt idx="4">
                  <c:v>15</c:v>
                </c:pt>
                <c:pt idx="5">
                  <c:v>30</c:v>
                </c:pt>
                <c:pt idx="6">
                  <c:v>50</c:v>
                </c:pt>
              </c:numCache>
            </c:numRef>
          </c:xVal>
          <c:yVal>
            <c:numRef>
              <c:f>'Modo Padrão Isótopo 82'!$B$29:$B$35</c:f>
              <c:numCache>
                <c:formatCode>0.0</c:formatCode>
                <c:ptCount val="7"/>
                <c:pt idx="0">
                  <c:v>639.70000000000005</c:v>
                </c:pt>
                <c:pt idx="1">
                  <c:v>1537.8</c:v>
                </c:pt>
                <c:pt idx="2">
                  <c:v>3353.6</c:v>
                </c:pt>
                <c:pt idx="3">
                  <c:v>6095.8</c:v>
                </c:pt>
                <c:pt idx="4">
                  <c:v>8544.7000000000007</c:v>
                </c:pt>
                <c:pt idx="5">
                  <c:v>15603</c:v>
                </c:pt>
                <c:pt idx="6">
                  <c:v>23965.3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51A-4113-A7AC-A993397525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62078544"/>
        <c:axId val="1320982352"/>
      </c:scatterChart>
      <c:valAx>
        <c:axId val="13620785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320982352"/>
        <c:crosses val="autoZero"/>
        <c:crossBetween val="midCat"/>
      </c:valAx>
      <c:valAx>
        <c:axId val="13209823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3620785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6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9BBB59"/>
              </a:solidFill>
              <a:ln w="9525">
                <a:solidFill>
                  <a:srgbClr val="9BBB59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rgbClr val="9BBB59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6.3664231587304415E-2"/>
                  <c:y val="0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'Isótopo 82 KED com equação'!$A$3:$A$9</c:f>
              <c:numCache>
                <c:formatCode>General</c:formatCode>
                <c:ptCount val="7"/>
                <c:pt idx="0">
                  <c:v>0</c:v>
                </c:pt>
                <c:pt idx="1">
                  <c:v>1</c:v>
                </c:pt>
                <c:pt idx="2">
                  <c:v>5</c:v>
                </c:pt>
                <c:pt idx="3">
                  <c:v>10</c:v>
                </c:pt>
                <c:pt idx="4">
                  <c:v>15</c:v>
                </c:pt>
                <c:pt idx="5">
                  <c:v>30</c:v>
                </c:pt>
                <c:pt idx="6">
                  <c:v>50</c:v>
                </c:pt>
              </c:numCache>
            </c:numRef>
          </c:xVal>
          <c:yVal>
            <c:numRef>
              <c:f>'Isótopo 82 KED com equação'!$B$3:$B$9</c:f>
              <c:numCache>
                <c:formatCode>0.0</c:formatCode>
                <c:ptCount val="7"/>
                <c:pt idx="0">
                  <c:v>117.7</c:v>
                </c:pt>
                <c:pt idx="1">
                  <c:v>533.20000000000005</c:v>
                </c:pt>
                <c:pt idx="2">
                  <c:v>1331.1</c:v>
                </c:pt>
                <c:pt idx="3">
                  <c:v>2567</c:v>
                </c:pt>
                <c:pt idx="4">
                  <c:v>3668.8</c:v>
                </c:pt>
                <c:pt idx="5">
                  <c:v>7130.1</c:v>
                </c:pt>
                <c:pt idx="6">
                  <c:v>11299.5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66B-49FB-AABC-872BF935BA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10561216"/>
        <c:axId val="1810561632"/>
      </c:scatterChart>
      <c:valAx>
        <c:axId val="181056121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810561632"/>
        <c:crosses val="autoZero"/>
        <c:crossBetween val="midCat"/>
      </c:valAx>
      <c:valAx>
        <c:axId val="181056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81056121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7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9BBB59"/>
              </a:solidFill>
              <a:ln w="9525">
                <a:solidFill>
                  <a:srgbClr val="9BBB59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rgbClr val="9BBB59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8.1516660193260537E-2"/>
                  <c:y val="0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'Isótopo 82 KED com equação'!$A$27:$A$33</c:f>
              <c:numCache>
                <c:formatCode>General</c:formatCode>
                <c:ptCount val="7"/>
                <c:pt idx="0">
                  <c:v>0</c:v>
                </c:pt>
                <c:pt idx="1">
                  <c:v>1</c:v>
                </c:pt>
                <c:pt idx="2">
                  <c:v>5</c:v>
                </c:pt>
                <c:pt idx="3">
                  <c:v>10</c:v>
                </c:pt>
                <c:pt idx="4">
                  <c:v>15</c:v>
                </c:pt>
                <c:pt idx="5">
                  <c:v>30</c:v>
                </c:pt>
                <c:pt idx="6">
                  <c:v>50</c:v>
                </c:pt>
              </c:numCache>
            </c:numRef>
          </c:xVal>
          <c:yVal>
            <c:numRef>
              <c:f>'Isótopo 82 KED com equação'!$B$27:$B$33</c:f>
              <c:numCache>
                <c:formatCode>0.0</c:formatCode>
                <c:ptCount val="7"/>
                <c:pt idx="0">
                  <c:v>27.4</c:v>
                </c:pt>
                <c:pt idx="1">
                  <c:v>197.6</c:v>
                </c:pt>
                <c:pt idx="2">
                  <c:v>556.5</c:v>
                </c:pt>
                <c:pt idx="3">
                  <c:v>1168.8</c:v>
                </c:pt>
                <c:pt idx="4">
                  <c:v>1754.9</c:v>
                </c:pt>
                <c:pt idx="5">
                  <c:v>3486.4</c:v>
                </c:pt>
                <c:pt idx="6">
                  <c:v>5633.9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D51-4512-A576-9CB90C9377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15418656"/>
        <c:axId val="1815432800"/>
      </c:scatterChart>
      <c:valAx>
        <c:axId val="181541865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815432800"/>
        <c:crosses val="autoZero"/>
        <c:crossBetween val="midCat"/>
      </c:valAx>
      <c:valAx>
        <c:axId val="18154328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81541865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7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9BBB59"/>
              </a:solidFill>
              <a:ln w="9525">
                <a:solidFill>
                  <a:srgbClr val="9BBB59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rgbClr val="9BBB59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6289858149753753"/>
                  <c:y val="-5.1380871023090236E-3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'Isótopo 82 KED com equação'!$A$51:$A$57</c:f>
              <c:numCache>
                <c:formatCode>General</c:formatCode>
                <c:ptCount val="7"/>
                <c:pt idx="0">
                  <c:v>0</c:v>
                </c:pt>
                <c:pt idx="1">
                  <c:v>1</c:v>
                </c:pt>
                <c:pt idx="2">
                  <c:v>5</c:v>
                </c:pt>
                <c:pt idx="3">
                  <c:v>10</c:v>
                </c:pt>
                <c:pt idx="4">
                  <c:v>15</c:v>
                </c:pt>
                <c:pt idx="5">
                  <c:v>30</c:v>
                </c:pt>
                <c:pt idx="6">
                  <c:v>50</c:v>
                </c:pt>
              </c:numCache>
            </c:numRef>
          </c:xVal>
          <c:yVal>
            <c:numRef>
              <c:f>'Isótopo 82 KED com equação'!$B$51:$B$57</c:f>
              <c:numCache>
                <c:formatCode>0.0</c:formatCode>
                <c:ptCount val="7"/>
                <c:pt idx="0">
                  <c:v>5.8</c:v>
                </c:pt>
                <c:pt idx="1">
                  <c:v>66.3</c:v>
                </c:pt>
                <c:pt idx="2">
                  <c:v>207.7</c:v>
                </c:pt>
                <c:pt idx="3">
                  <c:v>431.6</c:v>
                </c:pt>
                <c:pt idx="4">
                  <c:v>695.3</c:v>
                </c:pt>
                <c:pt idx="5">
                  <c:v>1402.1</c:v>
                </c:pt>
                <c:pt idx="6">
                  <c:v>2334.1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ED1-4CB5-9E47-145DD0C4F1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68979632"/>
        <c:axId val="1468980048"/>
      </c:scatterChart>
      <c:valAx>
        <c:axId val="146897963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468980048"/>
        <c:crosses val="autoZero"/>
        <c:crossBetween val="midCat"/>
      </c:valAx>
      <c:valAx>
        <c:axId val="1468980048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46897963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7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9BBB59"/>
              </a:solidFill>
              <a:ln w="9525">
                <a:solidFill>
                  <a:srgbClr val="9BBB59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rgbClr val="9BBB59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'Isótopo 82 KED com equação'!$A$75:$A$81</c:f>
              <c:numCache>
                <c:formatCode>General</c:formatCode>
                <c:ptCount val="7"/>
                <c:pt idx="0">
                  <c:v>0</c:v>
                </c:pt>
                <c:pt idx="1">
                  <c:v>1</c:v>
                </c:pt>
                <c:pt idx="2">
                  <c:v>5</c:v>
                </c:pt>
                <c:pt idx="3">
                  <c:v>10</c:v>
                </c:pt>
                <c:pt idx="4">
                  <c:v>15</c:v>
                </c:pt>
                <c:pt idx="5">
                  <c:v>30</c:v>
                </c:pt>
                <c:pt idx="6">
                  <c:v>50</c:v>
                </c:pt>
              </c:numCache>
            </c:numRef>
          </c:xVal>
          <c:yVal>
            <c:numRef>
              <c:f>'Isótopo 82 KED com equação'!$B$75:$B$81</c:f>
              <c:numCache>
                <c:formatCode>0.0</c:formatCode>
                <c:ptCount val="7"/>
                <c:pt idx="0">
                  <c:v>3.1</c:v>
                </c:pt>
                <c:pt idx="1">
                  <c:v>20.6</c:v>
                </c:pt>
                <c:pt idx="2">
                  <c:v>63.3</c:v>
                </c:pt>
                <c:pt idx="3">
                  <c:v>137.80000000000001</c:v>
                </c:pt>
                <c:pt idx="4">
                  <c:v>241.8</c:v>
                </c:pt>
                <c:pt idx="5">
                  <c:v>484.7</c:v>
                </c:pt>
                <c:pt idx="6">
                  <c:v>840.2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06E-4DBC-AA09-F8DE12D2AB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87541904"/>
        <c:axId val="1687543152"/>
      </c:scatterChart>
      <c:valAx>
        <c:axId val="168754190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687543152"/>
        <c:crosses val="autoZero"/>
        <c:crossBetween val="midCat"/>
      </c:valAx>
      <c:valAx>
        <c:axId val="1687543152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687541904"/>
        <c:crosses val="autoZero"/>
        <c:crossBetween val="midCat"/>
        <c:majorUnit val="100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7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9BBB59"/>
              </a:solidFill>
              <a:ln w="9525">
                <a:solidFill>
                  <a:srgbClr val="9BBB59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rgbClr val="9BBB59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31225934596013338"/>
                  <c:y val="7.0650290482553627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'Isótopo 82 KED com equação'!$A$99:$A$105</c:f>
              <c:numCache>
                <c:formatCode>General</c:formatCode>
                <c:ptCount val="7"/>
                <c:pt idx="0">
                  <c:v>0</c:v>
                </c:pt>
                <c:pt idx="1">
                  <c:v>1</c:v>
                </c:pt>
                <c:pt idx="2">
                  <c:v>5</c:v>
                </c:pt>
                <c:pt idx="3">
                  <c:v>10</c:v>
                </c:pt>
                <c:pt idx="4">
                  <c:v>15</c:v>
                </c:pt>
                <c:pt idx="5">
                  <c:v>30</c:v>
                </c:pt>
                <c:pt idx="6">
                  <c:v>50</c:v>
                </c:pt>
              </c:numCache>
            </c:numRef>
          </c:xVal>
          <c:yVal>
            <c:numRef>
              <c:f>'Isótopo 82 KED com equação'!$B$99:$B$105</c:f>
              <c:numCache>
                <c:formatCode>0.0</c:formatCode>
                <c:ptCount val="7"/>
                <c:pt idx="0">
                  <c:v>-0.7</c:v>
                </c:pt>
                <c:pt idx="1">
                  <c:v>7.8</c:v>
                </c:pt>
                <c:pt idx="2">
                  <c:v>19</c:v>
                </c:pt>
                <c:pt idx="3">
                  <c:v>46.2</c:v>
                </c:pt>
                <c:pt idx="4">
                  <c:v>66.400000000000006</c:v>
                </c:pt>
                <c:pt idx="5">
                  <c:v>154.6</c:v>
                </c:pt>
                <c:pt idx="6">
                  <c:v>256.5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004-4D02-ABA2-FD09A44680D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38239936"/>
        <c:axId val="1838235776"/>
      </c:scatterChart>
      <c:valAx>
        <c:axId val="183823993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838235776"/>
        <c:crosses val="autoZero"/>
        <c:crossBetween val="midCat"/>
      </c:valAx>
      <c:valAx>
        <c:axId val="1838235776"/>
        <c:scaling>
          <c:orientation val="minMax"/>
          <c:min val="-1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83823993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7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9BBB59"/>
              </a:solidFill>
              <a:ln w="9525">
                <a:solidFill>
                  <a:srgbClr val="9BBB59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rgbClr val="9BBB59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'Isótopo 82 KED com equação'!$A$123:$A$129</c:f>
              <c:numCache>
                <c:formatCode>General</c:formatCode>
                <c:ptCount val="7"/>
                <c:pt idx="0">
                  <c:v>0</c:v>
                </c:pt>
                <c:pt idx="1">
                  <c:v>1</c:v>
                </c:pt>
                <c:pt idx="2">
                  <c:v>5</c:v>
                </c:pt>
                <c:pt idx="3">
                  <c:v>10</c:v>
                </c:pt>
                <c:pt idx="4">
                  <c:v>15</c:v>
                </c:pt>
                <c:pt idx="5">
                  <c:v>30</c:v>
                </c:pt>
                <c:pt idx="6">
                  <c:v>50</c:v>
                </c:pt>
              </c:numCache>
            </c:numRef>
          </c:xVal>
          <c:yVal>
            <c:numRef>
              <c:f>'Isótopo 82 KED com equação'!$B$123:$B$129</c:f>
              <c:numCache>
                <c:formatCode>0.0</c:formatCode>
                <c:ptCount val="7"/>
                <c:pt idx="0">
                  <c:v>0.5</c:v>
                </c:pt>
                <c:pt idx="1">
                  <c:v>2</c:v>
                </c:pt>
                <c:pt idx="2">
                  <c:v>4.4000000000000004</c:v>
                </c:pt>
                <c:pt idx="3">
                  <c:v>11.6</c:v>
                </c:pt>
                <c:pt idx="4">
                  <c:v>17</c:v>
                </c:pt>
                <c:pt idx="5">
                  <c:v>40.9</c:v>
                </c:pt>
                <c:pt idx="6">
                  <c:v>71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945-411D-98DE-6EE345FC80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95461888"/>
        <c:axId val="1695462304"/>
      </c:scatterChart>
      <c:valAx>
        <c:axId val="169546188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695462304"/>
        <c:crosses val="autoZero"/>
        <c:crossBetween val="midCat"/>
      </c:valAx>
      <c:valAx>
        <c:axId val="1695462304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69546188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7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9BBB59"/>
              </a:solidFill>
              <a:ln w="9525">
                <a:solidFill>
                  <a:srgbClr val="9BBB59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rgbClr val="9BBB59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'Isótopo 82 KED com equação'!$A$147:$A$153</c:f>
              <c:numCache>
                <c:formatCode>General</c:formatCode>
                <c:ptCount val="7"/>
                <c:pt idx="0">
                  <c:v>0</c:v>
                </c:pt>
                <c:pt idx="1">
                  <c:v>1</c:v>
                </c:pt>
                <c:pt idx="2">
                  <c:v>5</c:v>
                </c:pt>
                <c:pt idx="3">
                  <c:v>10</c:v>
                </c:pt>
                <c:pt idx="4">
                  <c:v>15</c:v>
                </c:pt>
                <c:pt idx="5">
                  <c:v>30</c:v>
                </c:pt>
                <c:pt idx="6">
                  <c:v>50</c:v>
                </c:pt>
              </c:numCache>
            </c:numRef>
          </c:xVal>
          <c:yVal>
            <c:numRef>
              <c:f>'Isótopo 82 KED com equação'!$B$147:$B$153</c:f>
              <c:numCache>
                <c:formatCode>0.0</c:formatCode>
                <c:ptCount val="7"/>
                <c:pt idx="0">
                  <c:v>0.7</c:v>
                </c:pt>
                <c:pt idx="1">
                  <c:v>1.5</c:v>
                </c:pt>
                <c:pt idx="2">
                  <c:v>0.9</c:v>
                </c:pt>
                <c:pt idx="3">
                  <c:v>1.9</c:v>
                </c:pt>
                <c:pt idx="4">
                  <c:v>4.4000000000000004</c:v>
                </c:pt>
                <c:pt idx="5">
                  <c:v>8.5</c:v>
                </c:pt>
                <c:pt idx="6">
                  <c:v>18.5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CB4-4429-A4EE-B082004462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87544400"/>
        <c:axId val="1687547312"/>
      </c:scatterChart>
      <c:valAx>
        <c:axId val="168754440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687547312"/>
        <c:crosses val="autoZero"/>
        <c:crossBetween val="midCat"/>
      </c:valAx>
      <c:valAx>
        <c:axId val="1687547312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68754440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7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9BBB59"/>
              </a:solidFill>
              <a:ln w="9525">
                <a:solidFill>
                  <a:srgbClr val="9BBB59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rgbClr val="9BBB59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22786108647147044"/>
                  <c:y val="-2.3447692984505228E-4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'Isótopo 82 KED com equação'!$A$171:$A$177</c:f>
              <c:numCache>
                <c:formatCode>General</c:formatCode>
                <c:ptCount val="7"/>
                <c:pt idx="0">
                  <c:v>0</c:v>
                </c:pt>
                <c:pt idx="1">
                  <c:v>1</c:v>
                </c:pt>
                <c:pt idx="2">
                  <c:v>5</c:v>
                </c:pt>
                <c:pt idx="3">
                  <c:v>10</c:v>
                </c:pt>
                <c:pt idx="4">
                  <c:v>15</c:v>
                </c:pt>
                <c:pt idx="5">
                  <c:v>30</c:v>
                </c:pt>
                <c:pt idx="6">
                  <c:v>50</c:v>
                </c:pt>
              </c:numCache>
            </c:numRef>
          </c:xVal>
          <c:yVal>
            <c:numRef>
              <c:f>'Isótopo 82 KED com equação'!$B$171:$B$177</c:f>
              <c:numCache>
                <c:formatCode>0.0</c:formatCode>
                <c:ptCount val="7"/>
                <c:pt idx="0">
                  <c:v>2.8</c:v>
                </c:pt>
                <c:pt idx="1">
                  <c:v>0.7</c:v>
                </c:pt>
                <c:pt idx="2">
                  <c:v>0.8</c:v>
                </c:pt>
                <c:pt idx="3">
                  <c:v>-0.4</c:v>
                </c:pt>
                <c:pt idx="4">
                  <c:v>1.9</c:v>
                </c:pt>
                <c:pt idx="5">
                  <c:v>3.2</c:v>
                </c:pt>
                <c:pt idx="6">
                  <c:v>4.8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09E-4CDF-B030-87883E4082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95476448"/>
        <c:axId val="1695464384"/>
      </c:scatterChart>
      <c:valAx>
        <c:axId val="16954764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695464384"/>
        <c:crosses val="autoZero"/>
        <c:crossBetween val="midCat"/>
      </c:valAx>
      <c:valAx>
        <c:axId val="16954643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6954764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7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9BBB59"/>
              </a:solidFill>
              <a:ln w="9525">
                <a:solidFill>
                  <a:srgbClr val="9BBB59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2774924460238794"/>
                  <c:y val="-4.4722502461400741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'Isótopo 82 KED com equação'!$A$195:$A$201</c:f>
              <c:numCache>
                <c:formatCode>General</c:formatCode>
                <c:ptCount val="7"/>
                <c:pt idx="0">
                  <c:v>0</c:v>
                </c:pt>
                <c:pt idx="1">
                  <c:v>1</c:v>
                </c:pt>
                <c:pt idx="2">
                  <c:v>5</c:v>
                </c:pt>
                <c:pt idx="3">
                  <c:v>10</c:v>
                </c:pt>
                <c:pt idx="4">
                  <c:v>15</c:v>
                </c:pt>
                <c:pt idx="5">
                  <c:v>30</c:v>
                </c:pt>
                <c:pt idx="6">
                  <c:v>50</c:v>
                </c:pt>
              </c:numCache>
            </c:numRef>
          </c:xVal>
          <c:yVal>
            <c:numRef>
              <c:f>'Isótopo 82 KED com equação'!$B$195:$B$201</c:f>
              <c:numCache>
                <c:formatCode>0.0</c:formatCode>
                <c:ptCount val="7"/>
                <c:pt idx="0">
                  <c:v>1.5</c:v>
                </c:pt>
                <c:pt idx="1">
                  <c:v>0.3</c:v>
                </c:pt>
                <c:pt idx="2">
                  <c:v>0</c:v>
                </c:pt>
                <c:pt idx="3">
                  <c:v>-0.3</c:v>
                </c:pt>
                <c:pt idx="4">
                  <c:v>0.4</c:v>
                </c:pt>
                <c:pt idx="5">
                  <c:v>1.3</c:v>
                </c:pt>
                <c:pt idx="6">
                  <c:v>2.4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C57-46AE-A341-D13B2AE8227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98072912"/>
        <c:axId val="1698087472"/>
      </c:scatterChart>
      <c:valAx>
        <c:axId val="16980729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698087472"/>
        <c:crosses val="autoZero"/>
        <c:crossBetween val="midCat"/>
      </c:valAx>
      <c:valAx>
        <c:axId val="16980874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69807291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7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9BBB59"/>
              </a:solidFill>
              <a:ln w="9525">
                <a:solidFill>
                  <a:srgbClr val="9BBB59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rgbClr val="9BBB59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'Isótopo 82 KED com equação'!$A$219:$A$225</c:f>
              <c:numCache>
                <c:formatCode>General</c:formatCode>
                <c:ptCount val="7"/>
                <c:pt idx="0">
                  <c:v>0</c:v>
                </c:pt>
                <c:pt idx="1">
                  <c:v>1</c:v>
                </c:pt>
                <c:pt idx="2">
                  <c:v>5</c:v>
                </c:pt>
                <c:pt idx="3">
                  <c:v>10</c:v>
                </c:pt>
                <c:pt idx="4">
                  <c:v>15</c:v>
                </c:pt>
                <c:pt idx="5">
                  <c:v>30</c:v>
                </c:pt>
                <c:pt idx="6">
                  <c:v>50</c:v>
                </c:pt>
              </c:numCache>
            </c:numRef>
          </c:xVal>
          <c:yVal>
            <c:numRef>
              <c:f>'Isótopo 82 KED com equação'!$B$219:$B$225</c:f>
              <c:numCache>
                <c:formatCode>0.0</c:formatCode>
                <c:ptCount val="7"/>
                <c:pt idx="0">
                  <c:v>-0.5</c:v>
                </c:pt>
                <c:pt idx="1">
                  <c:v>0.4</c:v>
                </c:pt>
                <c:pt idx="2">
                  <c:v>0.1</c:v>
                </c:pt>
                <c:pt idx="3">
                  <c:v>-0.3</c:v>
                </c:pt>
                <c:pt idx="4">
                  <c:v>0.5</c:v>
                </c:pt>
                <c:pt idx="5">
                  <c:v>0.4</c:v>
                </c:pt>
                <c:pt idx="6">
                  <c:v>0.8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28B-4DE7-9C8F-377E2DA8C3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70210848"/>
        <c:axId val="1670212512"/>
      </c:scatterChart>
      <c:valAx>
        <c:axId val="16702108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670212512"/>
        <c:crosses val="autoZero"/>
        <c:crossBetween val="midCat"/>
      </c:valAx>
      <c:valAx>
        <c:axId val="16702125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6702108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7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FCAF8C"/>
              </a:solidFill>
              <a:ln w="9525">
                <a:solidFill>
                  <a:srgbClr val="FCAF8C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rgbClr val="FCAF8C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'Isótopo 82 KED sem equação'!$A$3:$A$9</c:f>
              <c:numCache>
                <c:formatCode>General</c:formatCode>
                <c:ptCount val="7"/>
                <c:pt idx="0">
                  <c:v>0</c:v>
                </c:pt>
                <c:pt idx="1">
                  <c:v>1</c:v>
                </c:pt>
                <c:pt idx="2">
                  <c:v>5</c:v>
                </c:pt>
                <c:pt idx="3">
                  <c:v>10</c:v>
                </c:pt>
                <c:pt idx="4">
                  <c:v>15</c:v>
                </c:pt>
                <c:pt idx="5">
                  <c:v>30</c:v>
                </c:pt>
                <c:pt idx="6">
                  <c:v>50</c:v>
                </c:pt>
              </c:numCache>
            </c:numRef>
          </c:xVal>
          <c:yVal>
            <c:numRef>
              <c:f>'Isótopo 82 KED sem equação'!$B$3:$B$9</c:f>
              <c:numCache>
                <c:formatCode>0.0</c:formatCode>
                <c:ptCount val="7"/>
                <c:pt idx="0">
                  <c:v>322.39999999999998</c:v>
                </c:pt>
                <c:pt idx="1">
                  <c:v>738.6</c:v>
                </c:pt>
                <c:pt idx="2">
                  <c:v>1547.8</c:v>
                </c:pt>
                <c:pt idx="3">
                  <c:v>2769.1</c:v>
                </c:pt>
                <c:pt idx="4">
                  <c:v>3892.8</c:v>
                </c:pt>
                <c:pt idx="5">
                  <c:v>7363.2</c:v>
                </c:pt>
                <c:pt idx="6">
                  <c:v>11536.7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B31-4CF2-87EA-C1539E35A62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43329839"/>
        <c:axId val="705813807"/>
      </c:scatterChart>
      <c:valAx>
        <c:axId val="74332983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705813807"/>
        <c:crosses val="autoZero"/>
        <c:crossBetween val="midCat"/>
      </c:valAx>
      <c:valAx>
        <c:axId val="70581380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743329839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8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FCAF8C"/>
              </a:solidFill>
              <a:ln w="9525">
                <a:solidFill>
                  <a:srgbClr val="FCAF8C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rgbClr val="FCAF8C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'Isótopo 82 KED sem equação'!$A$27:$A$33</c:f>
              <c:numCache>
                <c:formatCode>General</c:formatCode>
                <c:ptCount val="7"/>
                <c:pt idx="0">
                  <c:v>0</c:v>
                </c:pt>
                <c:pt idx="1">
                  <c:v>1</c:v>
                </c:pt>
                <c:pt idx="2">
                  <c:v>5</c:v>
                </c:pt>
                <c:pt idx="3">
                  <c:v>10</c:v>
                </c:pt>
                <c:pt idx="4">
                  <c:v>15</c:v>
                </c:pt>
                <c:pt idx="5">
                  <c:v>30</c:v>
                </c:pt>
                <c:pt idx="6">
                  <c:v>50</c:v>
                </c:pt>
              </c:numCache>
            </c:numRef>
          </c:xVal>
          <c:yVal>
            <c:numRef>
              <c:f>'Isótopo 82 KED sem equação'!$B$27:$B$33</c:f>
              <c:numCache>
                <c:formatCode>0.0</c:formatCode>
                <c:ptCount val="7"/>
                <c:pt idx="0">
                  <c:v>99.1</c:v>
                </c:pt>
                <c:pt idx="1">
                  <c:v>271.60000000000002</c:v>
                </c:pt>
                <c:pt idx="2">
                  <c:v>643.9</c:v>
                </c:pt>
                <c:pt idx="3">
                  <c:v>1255.8</c:v>
                </c:pt>
                <c:pt idx="4">
                  <c:v>1842.8</c:v>
                </c:pt>
                <c:pt idx="5">
                  <c:v>3580.2</c:v>
                </c:pt>
                <c:pt idx="6">
                  <c:v>5723.9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806-447A-A2C1-1DFA09FB5D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97597119"/>
        <c:axId val="897599199"/>
      </c:scatterChart>
      <c:valAx>
        <c:axId val="89759711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897599199"/>
        <c:crosses val="autoZero"/>
        <c:crossBetween val="midCat"/>
      </c:valAx>
      <c:valAx>
        <c:axId val="89759919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897597119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8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FCAF8C"/>
              </a:solidFill>
              <a:ln w="9525">
                <a:solidFill>
                  <a:srgbClr val="FCAF8C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rgbClr val="FCAF8C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'Isótopo 82 KED sem equação'!$A$51:$A$57</c:f>
              <c:numCache>
                <c:formatCode>General</c:formatCode>
                <c:ptCount val="7"/>
                <c:pt idx="0">
                  <c:v>0</c:v>
                </c:pt>
                <c:pt idx="1">
                  <c:v>1</c:v>
                </c:pt>
                <c:pt idx="2">
                  <c:v>5</c:v>
                </c:pt>
                <c:pt idx="3">
                  <c:v>10</c:v>
                </c:pt>
                <c:pt idx="4">
                  <c:v>15</c:v>
                </c:pt>
                <c:pt idx="5">
                  <c:v>30</c:v>
                </c:pt>
                <c:pt idx="6">
                  <c:v>50</c:v>
                </c:pt>
              </c:numCache>
            </c:numRef>
          </c:xVal>
          <c:yVal>
            <c:numRef>
              <c:f>'Isótopo 82 KED sem equação'!$B$51:$B$57</c:f>
              <c:numCache>
                <c:formatCode>0.0</c:formatCode>
                <c:ptCount val="7"/>
                <c:pt idx="0">
                  <c:v>31.5</c:v>
                </c:pt>
                <c:pt idx="1">
                  <c:v>90.5</c:v>
                </c:pt>
                <c:pt idx="2">
                  <c:v>233.3</c:v>
                </c:pt>
                <c:pt idx="3">
                  <c:v>463.5</c:v>
                </c:pt>
                <c:pt idx="4">
                  <c:v>730.3</c:v>
                </c:pt>
                <c:pt idx="5">
                  <c:v>1437.8</c:v>
                </c:pt>
                <c:pt idx="6">
                  <c:v>2370.1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CDA-4DDA-8B41-7CC29019EC0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24212623"/>
        <c:axId val="624213039"/>
      </c:scatterChart>
      <c:valAx>
        <c:axId val="62421262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624213039"/>
        <c:crosses val="autoZero"/>
        <c:crossBetween val="midCat"/>
      </c:valAx>
      <c:valAx>
        <c:axId val="62421303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62421262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8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FCAF8C"/>
              </a:solidFill>
              <a:ln w="9525">
                <a:solidFill>
                  <a:srgbClr val="FCAF8C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rgbClr val="FCAF8C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9.8249990611410903E-2"/>
                  <c:y val="-4.1731852148319606E-3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'Isótopo 82 KED sem equação'!$A$75:$A$81</c:f>
              <c:numCache>
                <c:formatCode>General</c:formatCode>
                <c:ptCount val="7"/>
                <c:pt idx="0">
                  <c:v>0</c:v>
                </c:pt>
                <c:pt idx="1">
                  <c:v>1</c:v>
                </c:pt>
                <c:pt idx="2">
                  <c:v>5</c:v>
                </c:pt>
                <c:pt idx="3">
                  <c:v>10</c:v>
                </c:pt>
                <c:pt idx="4">
                  <c:v>15</c:v>
                </c:pt>
                <c:pt idx="5">
                  <c:v>30</c:v>
                </c:pt>
                <c:pt idx="6">
                  <c:v>50</c:v>
                </c:pt>
              </c:numCache>
            </c:numRef>
          </c:xVal>
          <c:yVal>
            <c:numRef>
              <c:f>'Isótopo 82 KED sem equação'!$B$75:$B$81</c:f>
              <c:numCache>
                <c:formatCode>0.0</c:formatCode>
                <c:ptCount val="7"/>
                <c:pt idx="0">
                  <c:v>10.1</c:v>
                </c:pt>
                <c:pt idx="1">
                  <c:v>26.8</c:v>
                </c:pt>
                <c:pt idx="2">
                  <c:v>71.099999999999994</c:v>
                </c:pt>
                <c:pt idx="3">
                  <c:v>147.1</c:v>
                </c:pt>
                <c:pt idx="4">
                  <c:v>251.1</c:v>
                </c:pt>
                <c:pt idx="5">
                  <c:v>497.9</c:v>
                </c:pt>
                <c:pt idx="6">
                  <c:v>852.4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57E-43B6-B12A-5DB4E203B7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69216703"/>
        <c:axId val="869213375"/>
      </c:scatterChart>
      <c:valAx>
        <c:axId val="86921670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869213375"/>
        <c:crosses val="autoZero"/>
        <c:crossBetween val="midCat"/>
      </c:valAx>
      <c:valAx>
        <c:axId val="86921337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86921670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8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FCAF8C"/>
              </a:solidFill>
              <a:ln w="9525">
                <a:gradFill>
                  <a:gsLst>
                    <a:gs pos="0">
                      <a:schemeClr val="accent1">
                        <a:lumMod val="5000"/>
                        <a:lumOff val="95000"/>
                      </a:schemeClr>
                    </a:gs>
                    <a:gs pos="74000">
                      <a:schemeClr val="accent1">
                        <a:lumMod val="45000"/>
                        <a:lumOff val="55000"/>
                      </a:schemeClr>
                    </a:gs>
                    <a:gs pos="83000">
                      <a:schemeClr val="accent1">
                        <a:lumMod val="45000"/>
                        <a:lumOff val="55000"/>
                      </a:schemeClr>
                    </a:gs>
                    <a:gs pos="100000">
                      <a:schemeClr val="accent1">
                        <a:lumMod val="30000"/>
                        <a:lumOff val="70000"/>
                      </a:schemeClr>
                    </a:gs>
                  </a:gsLst>
                  <a:lin ang="5400000" scaled="1"/>
                </a:gra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rgbClr val="FCAF8C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'Isótopo 82 KED sem equação'!$A$99:$A$105</c:f>
              <c:numCache>
                <c:formatCode>General</c:formatCode>
                <c:ptCount val="7"/>
                <c:pt idx="0">
                  <c:v>0</c:v>
                </c:pt>
                <c:pt idx="1">
                  <c:v>1</c:v>
                </c:pt>
                <c:pt idx="2">
                  <c:v>5</c:v>
                </c:pt>
                <c:pt idx="3">
                  <c:v>10</c:v>
                </c:pt>
                <c:pt idx="4">
                  <c:v>15</c:v>
                </c:pt>
                <c:pt idx="5">
                  <c:v>30</c:v>
                </c:pt>
                <c:pt idx="6">
                  <c:v>50</c:v>
                </c:pt>
              </c:numCache>
            </c:numRef>
          </c:xVal>
          <c:yVal>
            <c:numRef>
              <c:f>'Isótopo 82 KED sem equação'!$B$99:$B$105</c:f>
              <c:numCache>
                <c:formatCode>0.0</c:formatCode>
                <c:ptCount val="7"/>
                <c:pt idx="0">
                  <c:v>2.7</c:v>
                </c:pt>
                <c:pt idx="1">
                  <c:v>10.7</c:v>
                </c:pt>
                <c:pt idx="2">
                  <c:v>23.5</c:v>
                </c:pt>
                <c:pt idx="3">
                  <c:v>49.9</c:v>
                </c:pt>
                <c:pt idx="4">
                  <c:v>71.7</c:v>
                </c:pt>
                <c:pt idx="5">
                  <c:v>158.4</c:v>
                </c:pt>
                <c:pt idx="6">
                  <c:v>260.8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0EC-4B06-BCDA-E5B3F23C35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1594559"/>
        <c:axId val="711602047"/>
      </c:scatterChart>
      <c:valAx>
        <c:axId val="71159455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711602047"/>
        <c:crosses val="autoZero"/>
        <c:crossBetween val="midCat"/>
      </c:valAx>
      <c:valAx>
        <c:axId val="71160204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711594559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8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FCAF8C"/>
              </a:solidFill>
              <a:ln w="9525">
                <a:solidFill>
                  <a:srgbClr val="FCAF8C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rgbClr val="FCAF8C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'Isótopo 82 KED sem equação'!$A$123:$A$129</c:f>
              <c:numCache>
                <c:formatCode>General</c:formatCode>
                <c:ptCount val="7"/>
                <c:pt idx="0">
                  <c:v>0</c:v>
                </c:pt>
                <c:pt idx="1">
                  <c:v>1</c:v>
                </c:pt>
                <c:pt idx="2">
                  <c:v>5</c:v>
                </c:pt>
                <c:pt idx="3">
                  <c:v>10</c:v>
                </c:pt>
                <c:pt idx="4">
                  <c:v>15</c:v>
                </c:pt>
                <c:pt idx="5">
                  <c:v>30</c:v>
                </c:pt>
                <c:pt idx="6">
                  <c:v>50</c:v>
                </c:pt>
              </c:numCache>
            </c:numRef>
          </c:xVal>
          <c:yVal>
            <c:numRef>
              <c:f>'Isótopo 82 KED sem equação'!$B$123:$B$129</c:f>
              <c:numCache>
                <c:formatCode>0.0</c:formatCode>
                <c:ptCount val="7"/>
                <c:pt idx="0">
                  <c:v>2.2999999999999998</c:v>
                </c:pt>
                <c:pt idx="1">
                  <c:v>3.2</c:v>
                </c:pt>
                <c:pt idx="2">
                  <c:v>6.1</c:v>
                </c:pt>
                <c:pt idx="3">
                  <c:v>13.2</c:v>
                </c:pt>
                <c:pt idx="4">
                  <c:v>19.2</c:v>
                </c:pt>
                <c:pt idx="5">
                  <c:v>43.2</c:v>
                </c:pt>
                <c:pt idx="6">
                  <c:v>74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D07-46AC-A7B4-62C4B07214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65722575"/>
        <c:axId val="865727151"/>
      </c:scatterChart>
      <c:valAx>
        <c:axId val="86572257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865727151"/>
        <c:crosses val="autoZero"/>
        <c:crossBetween val="midCat"/>
      </c:valAx>
      <c:valAx>
        <c:axId val="865727151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865722575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8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FCAF8C"/>
              </a:solidFill>
              <a:ln w="9525">
                <a:solidFill>
                  <a:srgbClr val="FCAF8C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rgbClr val="FCAF8C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3.7216252673571211E-2"/>
                  <c:y val="-0.1251420215938956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'Isótopo 82 KED sem equação'!$A$147:$A$153</c:f>
              <c:numCache>
                <c:formatCode>General</c:formatCode>
                <c:ptCount val="7"/>
                <c:pt idx="0">
                  <c:v>0</c:v>
                </c:pt>
                <c:pt idx="1">
                  <c:v>1</c:v>
                </c:pt>
                <c:pt idx="2">
                  <c:v>5</c:v>
                </c:pt>
                <c:pt idx="3">
                  <c:v>10</c:v>
                </c:pt>
                <c:pt idx="4">
                  <c:v>15</c:v>
                </c:pt>
                <c:pt idx="5">
                  <c:v>30</c:v>
                </c:pt>
                <c:pt idx="6">
                  <c:v>50</c:v>
                </c:pt>
              </c:numCache>
            </c:numRef>
          </c:xVal>
          <c:yVal>
            <c:numRef>
              <c:f>'Isótopo 82 KED sem equação'!$B$147:$B$153</c:f>
              <c:numCache>
                <c:formatCode>0.0</c:formatCode>
                <c:ptCount val="7"/>
                <c:pt idx="0">
                  <c:v>2</c:v>
                </c:pt>
                <c:pt idx="1">
                  <c:v>2.7</c:v>
                </c:pt>
                <c:pt idx="2">
                  <c:v>2.5</c:v>
                </c:pt>
                <c:pt idx="3">
                  <c:v>3.9</c:v>
                </c:pt>
                <c:pt idx="4">
                  <c:v>5.3</c:v>
                </c:pt>
                <c:pt idx="5">
                  <c:v>10.1</c:v>
                </c:pt>
                <c:pt idx="6">
                  <c:v>19.600000000000001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A6D-4DC7-A746-5A3F0C1AE2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1599967"/>
        <c:axId val="711600383"/>
      </c:scatterChart>
      <c:valAx>
        <c:axId val="71159996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711600383"/>
        <c:crosses val="autoZero"/>
        <c:crossBetween val="midCat"/>
      </c:valAx>
      <c:valAx>
        <c:axId val="71160038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71159996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8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FCAF8C"/>
              </a:solidFill>
              <a:ln w="9525">
                <a:solidFill>
                  <a:srgbClr val="FCAF8C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rgbClr val="FCAF8C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1691123663137605"/>
                  <c:y val="4.4045191338961988E-3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'Isótopo 82 KED sem equação'!$A$171:$A$177</c:f>
              <c:numCache>
                <c:formatCode>General</c:formatCode>
                <c:ptCount val="7"/>
                <c:pt idx="0">
                  <c:v>0</c:v>
                </c:pt>
                <c:pt idx="1">
                  <c:v>1</c:v>
                </c:pt>
                <c:pt idx="2">
                  <c:v>5</c:v>
                </c:pt>
                <c:pt idx="3">
                  <c:v>10</c:v>
                </c:pt>
                <c:pt idx="4">
                  <c:v>15</c:v>
                </c:pt>
                <c:pt idx="5">
                  <c:v>30</c:v>
                </c:pt>
                <c:pt idx="6">
                  <c:v>50</c:v>
                </c:pt>
              </c:numCache>
            </c:numRef>
          </c:xVal>
          <c:yVal>
            <c:numRef>
              <c:f>'Isótopo 82 KED sem equação'!$B$171:$B$177</c:f>
              <c:numCache>
                <c:formatCode>0.0</c:formatCode>
                <c:ptCount val="7"/>
                <c:pt idx="0">
                  <c:v>3.3</c:v>
                </c:pt>
                <c:pt idx="1">
                  <c:v>1.7</c:v>
                </c:pt>
                <c:pt idx="2">
                  <c:v>2</c:v>
                </c:pt>
                <c:pt idx="3">
                  <c:v>1.5</c:v>
                </c:pt>
                <c:pt idx="4">
                  <c:v>2.8</c:v>
                </c:pt>
                <c:pt idx="5">
                  <c:v>3.9</c:v>
                </c:pt>
                <c:pt idx="6">
                  <c:v>5.9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D26-4358-94B8-A240757D33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61160335"/>
        <c:axId val="961164495"/>
      </c:scatterChart>
      <c:valAx>
        <c:axId val="96116033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961164495"/>
        <c:crosses val="autoZero"/>
        <c:crossBetween val="midCat"/>
      </c:valAx>
      <c:valAx>
        <c:axId val="96116449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961160335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8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FCAF8C"/>
              </a:solidFill>
              <a:ln w="9525">
                <a:solidFill>
                  <a:srgbClr val="FCAF8C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rgbClr val="FCAF8C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20571175886020485"/>
                  <c:y val="-4.9798382378293531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'Isótopo 82 KED sem equação'!$A$195:$A$201</c:f>
              <c:numCache>
                <c:formatCode>General</c:formatCode>
                <c:ptCount val="7"/>
                <c:pt idx="0">
                  <c:v>0</c:v>
                </c:pt>
                <c:pt idx="1">
                  <c:v>1</c:v>
                </c:pt>
                <c:pt idx="2">
                  <c:v>5</c:v>
                </c:pt>
                <c:pt idx="3">
                  <c:v>10</c:v>
                </c:pt>
                <c:pt idx="4">
                  <c:v>15</c:v>
                </c:pt>
                <c:pt idx="5">
                  <c:v>30</c:v>
                </c:pt>
                <c:pt idx="6">
                  <c:v>50</c:v>
                </c:pt>
              </c:numCache>
            </c:numRef>
          </c:xVal>
          <c:yVal>
            <c:numRef>
              <c:f>'Isótopo 82 KED sem equação'!$B$195:$B$201</c:f>
              <c:numCache>
                <c:formatCode>0.0</c:formatCode>
                <c:ptCount val="7"/>
                <c:pt idx="0">
                  <c:v>2</c:v>
                </c:pt>
                <c:pt idx="1">
                  <c:v>1.9</c:v>
                </c:pt>
                <c:pt idx="2">
                  <c:v>1.3</c:v>
                </c:pt>
                <c:pt idx="3">
                  <c:v>0.8</c:v>
                </c:pt>
                <c:pt idx="4">
                  <c:v>1.5</c:v>
                </c:pt>
                <c:pt idx="5">
                  <c:v>2.7</c:v>
                </c:pt>
                <c:pt idx="6">
                  <c:v>3.1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300-4C33-8261-0FC3CCB700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67411023"/>
        <c:axId val="967416015"/>
      </c:scatterChart>
      <c:valAx>
        <c:axId val="96741102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967416015"/>
        <c:crosses val="autoZero"/>
        <c:crossBetween val="midCat"/>
      </c:valAx>
      <c:valAx>
        <c:axId val="96741601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96741102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8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FCAF8C"/>
              </a:solidFill>
              <a:ln w="9525">
                <a:solidFill>
                  <a:srgbClr val="FCAF8C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rgbClr val="FCAF8C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'Isótopo 82 KED sem equação'!$A$219:$A$225</c:f>
              <c:numCache>
                <c:formatCode>General</c:formatCode>
                <c:ptCount val="7"/>
                <c:pt idx="0">
                  <c:v>0</c:v>
                </c:pt>
                <c:pt idx="1">
                  <c:v>1</c:v>
                </c:pt>
                <c:pt idx="2">
                  <c:v>5</c:v>
                </c:pt>
                <c:pt idx="3">
                  <c:v>10</c:v>
                </c:pt>
                <c:pt idx="4">
                  <c:v>15</c:v>
                </c:pt>
                <c:pt idx="5">
                  <c:v>30</c:v>
                </c:pt>
                <c:pt idx="6">
                  <c:v>50</c:v>
                </c:pt>
              </c:numCache>
            </c:numRef>
          </c:xVal>
          <c:yVal>
            <c:numRef>
              <c:f>'Isótopo 82 KED sem equação'!$B$219:$B$225</c:f>
              <c:numCache>
                <c:formatCode>0.0</c:formatCode>
                <c:ptCount val="7"/>
                <c:pt idx="0">
                  <c:v>0.7</c:v>
                </c:pt>
                <c:pt idx="1">
                  <c:v>1.2</c:v>
                </c:pt>
                <c:pt idx="2">
                  <c:v>1.2</c:v>
                </c:pt>
                <c:pt idx="3">
                  <c:v>1.2</c:v>
                </c:pt>
                <c:pt idx="4">
                  <c:v>1.6</c:v>
                </c:pt>
                <c:pt idx="5">
                  <c:v>1.5</c:v>
                </c:pt>
                <c:pt idx="6">
                  <c:v>1.9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158-4421-B572-34DCF39B12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43770047"/>
        <c:axId val="743770463"/>
      </c:scatterChart>
      <c:valAx>
        <c:axId val="74377004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743770463"/>
        <c:crosses val="autoZero"/>
        <c:crossBetween val="midCat"/>
      </c:valAx>
      <c:valAx>
        <c:axId val="743770463"/>
        <c:scaling>
          <c:orientation val="minMax"/>
          <c:min val="0.60000000000000009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74377004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withinLinearReversed" id="26">
  <a:schemeClr val="accent6"/>
</cs:colorStyle>
</file>

<file path=xl/charts/colors4.xml><?xml version="1.0" encoding="utf-8"?>
<cs:colorStyle xmlns:cs="http://schemas.microsoft.com/office/drawing/2012/chartStyle" xmlns:a="http://schemas.openxmlformats.org/drawingml/2006/main" meth="withinLinearReversed" id="26">
  <a:schemeClr val="accent6"/>
</cs:colorStyle>
</file>

<file path=xl/charts/colors5.xml><?xml version="1.0" encoding="utf-8"?>
<cs:colorStyle xmlns:cs="http://schemas.microsoft.com/office/drawing/2012/chartStyle" xmlns:a="http://schemas.openxmlformats.org/drawingml/2006/main" meth="withinLinearReversed" id="26">
  <a:schemeClr val="accent6"/>
</cs:colorStyle>
</file>

<file path=xl/charts/colors6.xml><?xml version="1.0" encoding="utf-8"?>
<cs:colorStyle xmlns:cs="http://schemas.microsoft.com/office/drawing/2012/chartStyle" xmlns:a="http://schemas.openxmlformats.org/drawingml/2006/main" meth="withinLinearReversed" id="26">
  <a:schemeClr val="accent6"/>
</cs:colorStyle>
</file>

<file path=xl/charts/colors7.xml><?xml version="1.0" encoding="utf-8"?>
<cs:colorStyle xmlns:cs="http://schemas.microsoft.com/office/drawing/2012/chartStyle" xmlns:a="http://schemas.openxmlformats.org/drawingml/2006/main" meth="withinLinearReversed" id="26">
  <a:schemeClr val="accent6"/>
</cs:colorStyle>
</file>

<file path=xl/charts/colors8.xml><?xml version="1.0" encoding="utf-8"?>
<cs:colorStyle xmlns:cs="http://schemas.microsoft.com/office/drawing/2012/chartStyle" xmlns:a="http://schemas.openxmlformats.org/drawingml/2006/main" meth="withinLinearReversed" id="26">
  <a:schemeClr val="accent6"/>
</cs:colorStyle>
</file>

<file path=xl/charts/colors9.xml><?xml version="1.0" encoding="utf-8"?>
<cs:colorStyle xmlns:cs="http://schemas.microsoft.com/office/drawing/2012/chartStyle" xmlns:a="http://schemas.openxmlformats.org/drawingml/2006/main" meth="withinLinearReversed" id="26">
  <a:schemeClr val="accent6"/>
</cs:colorStyle>
</file>

<file path=xl/charts/colors10.xml><?xml version="1.0" encoding="utf-8"?>
<cs:colorStyle xmlns:cs="http://schemas.microsoft.com/office/drawing/2012/chartStyle" xmlns:a="http://schemas.openxmlformats.org/drawingml/2006/main" meth="withinLinearReversed" id="26">
  <a:schemeClr val="accent6"/>
</cs:colorStyle>
</file>

<file path=xl/charts/colors11.xml><?xml version="1.0" encoding="utf-8"?>
<cs:colorStyle xmlns:cs="http://schemas.microsoft.com/office/drawing/2012/chartStyle" xmlns:a="http://schemas.openxmlformats.org/drawingml/2006/main" meth="withinLinearReversed" id="26">
  <a:schemeClr val="accent6"/>
</cs:colorStyle>
</file>

<file path=xl/charts/colors12.xml><?xml version="1.0" encoding="utf-8"?>
<cs:colorStyle xmlns:cs="http://schemas.microsoft.com/office/drawing/2012/chartStyle" xmlns:a="http://schemas.openxmlformats.org/drawingml/2006/main" meth="withinLinearReversed" id="26">
  <a:schemeClr val="accent6"/>
</cs:colorStyle>
</file>

<file path=xl/charts/colors13.xml><?xml version="1.0" encoding="utf-8"?>
<cs:colorStyle xmlns:cs="http://schemas.microsoft.com/office/drawing/2012/chartStyle" xmlns:a="http://schemas.openxmlformats.org/drawingml/2006/main" meth="withinLinearReversed" id="22">
  <a:schemeClr val="accent2"/>
</cs:colorStyle>
</file>

<file path=xl/charts/colors14.xml><?xml version="1.0" encoding="utf-8"?>
<cs:colorStyle xmlns:cs="http://schemas.microsoft.com/office/drawing/2012/chartStyle" xmlns:a="http://schemas.openxmlformats.org/drawingml/2006/main" meth="withinLinear" id="15">
  <a:schemeClr val="accent2"/>
</cs:colorStyle>
</file>

<file path=xl/charts/colors15.xml><?xml version="1.0" encoding="utf-8"?>
<cs:colorStyle xmlns:cs="http://schemas.microsoft.com/office/drawing/2012/chartStyle" xmlns:a="http://schemas.openxmlformats.org/drawingml/2006/main" meth="withinLinear" id="15">
  <a:schemeClr val="accent2"/>
</cs:colorStyle>
</file>

<file path=xl/charts/colors16.xml><?xml version="1.0" encoding="utf-8"?>
<cs:colorStyle xmlns:cs="http://schemas.microsoft.com/office/drawing/2012/chartStyle" xmlns:a="http://schemas.openxmlformats.org/drawingml/2006/main" meth="withinLinear" id="15">
  <a:schemeClr val="accent2"/>
</cs:colorStyle>
</file>

<file path=xl/charts/colors17.xml><?xml version="1.0" encoding="utf-8"?>
<cs:colorStyle xmlns:cs="http://schemas.microsoft.com/office/drawing/2012/chartStyle" xmlns:a="http://schemas.openxmlformats.org/drawingml/2006/main" meth="withinLinear" id="15">
  <a:schemeClr val="accent2"/>
</cs:colorStyle>
</file>

<file path=xl/charts/colors18.xml><?xml version="1.0" encoding="utf-8"?>
<cs:colorStyle xmlns:cs="http://schemas.microsoft.com/office/drawing/2012/chartStyle" xmlns:a="http://schemas.openxmlformats.org/drawingml/2006/main" meth="withinLinear" id="15">
  <a:schemeClr val="accent2"/>
</cs:colorStyle>
</file>

<file path=xl/charts/colors19.xml><?xml version="1.0" encoding="utf-8"?>
<cs:colorStyle xmlns:cs="http://schemas.microsoft.com/office/drawing/2012/chartStyle" xmlns:a="http://schemas.openxmlformats.org/drawingml/2006/main" meth="withinLinear" id="15">
  <a:schemeClr val="accent2"/>
</cs:colorStyle>
</file>

<file path=xl/charts/colors20.xml><?xml version="1.0" encoding="utf-8"?>
<cs:colorStyle xmlns:cs="http://schemas.microsoft.com/office/drawing/2012/chartStyle" xmlns:a="http://schemas.openxmlformats.org/drawingml/2006/main" meth="withinLinear" id="15">
  <a:schemeClr val="accent2"/>
</cs:colorStyle>
</file>

<file path=xl/charts/colors21.xml><?xml version="1.0" encoding="utf-8"?>
<cs:colorStyle xmlns:cs="http://schemas.microsoft.com/office/drawing/2012/chartStyle" xmlns:a="http://schemas.openxmlformats.org/drawingml/2006/main" meth="withinLinear" id="15">
  <a:schemeClr val="accent2"/>
</cs:colorStyle>
</file>

<file path=xl/charts/colors22.xml><?xml version="1.0" encoding="utf-8"?>
<cs:colorStyle xmlns:cs="http://schemas.microsoft.com/office/drawing/2012/chartStyle" xmlns:a="http://schemas.openxmlformats.org/drawingml/2006/main" meth="withinLinear" id="15">
  <a:schemeClr val="accent2"/>
</cs:colorStyle>
</file>

<file path=xl/charts/colors2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5.xml><?xml version="1.0" encoding="utf-8"?>
<cs:colorStyle xmlns:cs="http://schemas.microsoft.com/office/drawing/2012/chartStyle" xmlns:a="http://schemas.openxmlformats.org/drawingml/2006/main" meth="withinLinear" id="17">
  <a:schemeClr val="accent4"/>
</cs:colorStyle>
</file>

<file path=xl/charts/colors46.xml><?xml version="1.0" encoding="utf-8"?>
<cs:colorStyle xmlns:cs="http://schemas.microsoft.com/office/drawing/2012/chartStyle" xmlns:a="http://schemas.openxmlformats.org/drawingml/2006/main" meth="withinLinear" id="17">
  <a:schemeClr val="accent4"/>
</cs:colorStyle>
</file>

<file path=xl/charts/colors4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0.xml"/><Relationship Id="rId3" Type="http://schemas.openxmlformats.org/officeDocument/2006/relationships/chart" Target="../charts/chart5.xml"/><Relationship Id="rId7" Type="http://schemas.openxmlformats.org/officeDocument/2006/relationships/chart" Target="../charts/chart9.xml"/><Relationship Id="rId2" Type="http://schemas.openxmlformats.org/officeDocument/2006/relationships/chart" Target="../charts/chart4.xml"/><Relationship Id="rId1" Type="http://schemas.openxmlformats.org/officeDocument/2006/relationships/chart" Target="../charts/chart3.xml"/><Relationship Id="rId6" Type="http://schemas.openxmlformats.org/officeDocument/2006/relationships/chart" Target="../charts/chart8.xml"/><Relationship Id="rId5" Type="http://schemas.openxmlformats.org/officeDocument/2006/relationships/chart" Target="../charts/chart7.xml"/><Relationship Id="rId10" Type="http://schemas.openxmlformats.org/officeDocument/2006/relationships/chart" Target="../charts/chart12.xml"/><Relationship Id="rId4" Type="http://schemas.openxmlformats.org/officeDocument/2006/relationships/chart" Target="../charts/chart6.xml"/><Relationship Id="rId9" Type="http://schemas.openxmlformats.org/officeDocument/2006/relationships/chart" Target="../charts/chart11.xml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0.xml"/><Relationship Id="rId3" Type="http://schemas.openxmlformats.org/officeDocument/2006/relationships/chart" Target="../charts/chart15.xml"/><Relationship Id="rId7" Type="http://schemas.openxmlformats.org/officeDocument/2006/relationships/chart" Target="../charts/chart19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Relationship Id="rId6" Type="http://schemas.openxmlformats.org/officeDocument/2006/relationships/chart" Target="../charts/chart18.xml"/><Relationship Id="rId5" Type="http://schemas.openxmlformats.org/officeDocument/2006/relationships/chart" Target="../charts/chart17.xml"/><Relationship Id="rId10" Type="http://schemas.openxmlformats.org/officeDocument/2006/relationships/chart" Target="../charts/chart22.xml"/><Relationship Id="rId4" Type="http://schemas.openxmlformats.org/officeDocument/2006/relationships/chart" Target="../charts/chart16.xml"/><Relationship Id="rId9" Type="http://schemas.openxmlformats.org/officeDocument/2006/relationships/chart" Target="../charts/chart21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4.xml"/><Relationship Id="rId1" Type="http://schemas.openxmlformats.org/officeDocument/2006/relationships/chart" Target="../charts/chart23.xml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chart" Target="../charts/chart32.xml"/><Relationship Id="rId3" Type="http://schemas.openxmlformats.org/officeDocument/2006/relationships/chart" Target="../charts/chart27.xml"/><Relationship Id="rId7" Type="http://schemas.openxmlformats.org/officeDocument/2006/relationships/chart" Target="../charts/chart31.xml"/><Relationship Id="rId2" Type="http://schemas.openxmlformats.org/officeDocument/2006/relationships/chart" Target="../charts/chart26.xml"/><Relationship Id="rId1" Type="http://schemas.openxmlformats.org/officeDocument/2006/relationships/chart" Target="../charts/chart25.xml"/><Relationship Id="rId6" Type="http://schemas.openxmlformats.org/officeDocument/2006/relationships/chart" Target="../charts/chart30.xml"/><Relationship Id="rId5" Type="http://schemas.openxmlformats.org/officeDocument/2006/relationships/chart" Target="../charts/chart29.xml"/><Relationship Id="rId10" Type="http://schemas.openxmlformats.org/officeDocument/2006/relationships/chart" Target="../charts/chart34.xml"/><Relationship Id="rId4" Type="http://schemas.openxmlformats.org/officeDocument/2006/relationships/chart" Target="../charts/chart28.xml"/><Relationship Id="rId9" Type="http://schemas.openxmlformats.org/officeDocument/2006/relationships/chart" Target="../charts/chart33.xml"/></Relationships>
</file>

<file path=xl/drawings/_rels/drawing6.xml.rels><?xml version="1.0" encoding="UTF-8" standalone="yes"?>
<Relationships xmlns="http://schemas.openxmlformats.org/package/2006/relationships"><Relationship Id="rId8" Type="http://schemas.openxmlformats.org/officeDocument/2006/relationships/chart" Target="../charts/chart42.xml"/><Relationship Id="rId3" Type="http://schemas.openxmlformats.org/officeDocument/2006/relationships/chart" Target="../charts/chart37.xml"/><Relationship Id="rId7" Type="http://schemas.openxmlformats.org/officeDocument/2006/relationships/chart" Target="../charts/chart41.xml"/><Relationship Id="rId2" Type="http://schemas.openxmlformats.org/officeDocument/2006/relationships/chart" Target="../charts/chart36.xml"/><Relationship Id="rId1" Type="http://schemas.openxmlformats.org/officeDocument/2006/relationships/chart" Target="../charts/chart35.xml"/><Relationship Id="rId6" Type="http://schemas.openxmlformats.org/officeDocument/2006/relationships/chart" Target="../charts/chart40.xml"/><Relationship Id="rId5" Type="http://schemas.openxmlformats.org/officeDocument/2006/relationships/chart" Target="../charts/chart39.xml"/><Relationship Id="rId10" Type="http://schemas.openxmlformats.org/officeDocument/2006/relationships/chart" Target="../charts/chart44.xml"/><Relationship Id="rId4" Type="http://schemas.openxmlformats.org/officeDocument/2006/relationships/chart" Target="../charts/chart38.xml"/><Relationship Id="rId9" Type="http://schemas.openxmlformats.org/officeDocument/2006/relationships/chart" Target="../charts/chart43.xm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6.xml"/><Relationship Id="rId1" Type="http://schemas.openxmlformats.org/officeDocument/2006/relationships/chart" Target="../charts/chart45.xml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chart" Target="../charts/chart54.xml"/><Relationship Id="rId3" Type="http://schemas.openxmlformats.org/officeDocument/2006/relationships/chart" Target="../charts/chart49.xml"/><Relationship Id="rId7" Type="http://schemas.openxmlformats.org/officeDocument/2006/relationships/chart" Target="../charts/chart53.xml"/><Relationship Id="rId2" Type="http://schemas.openxmlformats.org/officeDocument/2006/relationships/chart" Target="../charts/chart48.xml"/><Relationship Id="rId1" Type="http://schemas.openxmlformats.org/officeDocument/2006/relationships/chart" Target="../charts/chart47.xml"/><Relationship Id="rId6" Type="http://schemas.openxmlformats.org/officeDocument/2006/relationships/chart" Target="../charts/chart52.xml"/><Relationship Id="rId5" Type="http://schemas.openxmlformats.org/officeDocument/2006/relationships/chart" Target="../charts/chart51.xml"/><Relationship Id="rId10" Type="http://schemas.openxmlformats.org/officeDocument/2006/relationships/chart" Target="../charts/chart56.xml"/><Relationship Id="rId4" Type="http://schemas.openxmlformats.org/officeDocument/2006/relationships/chart" Target="../charts/chart50.xml"/><Relationship Id="rId9" Type="http://schemas.openxmlformats.org/officeDocument/2006/relationships/chart" Target="../charts/chart55.xml"/></Relationships>
</file>

<file path=xl/drawings/_rels/drawing9.xml.rels><?xml version="1.0" encoding="UTF-8" standalone="yes"?>
<Relationships xmlns="http://schemas.openxmlformats.org/package/2006/relationships"><Relationship Id="rId8" Type="http://schemas.openxmlformats.org/officeDocument/2006/relationships/chart" Target="../charts/chart64.xml"/><Relationship Id="rId3" Type="http://schemas.openxmlformats.org/officeDocument/2006/relationships/chart" Target="../charts/chart59.xml"/><Relationship Id="rId7" Type="http://schemas.openxmlformats.org/officeDocument/2006/relationships/chart" Target="../charts/chart63.xml"/><Relationship Id="rId2" Type="http://schemas.openxmlformats.org/officeDocument/2006/relationships/chart" Target="../charts/chart58.xml"/><Relationship Id="rId1" Type="http://schemas.openxmlformats.org/officeDocument/2006/relationships/chart" Target="../charts/chart57.xml"/><Relationship Id="rId6" Type="http://schemas.openxmlformats.org/officeDocument/2006/relationships/chart" Target="../charts/chart62.xml"/><Relationship Id="rId5" Type="http://schemas.openxmlformats.org/officeDocument/2006/relationships/chart" Target="../charts/chart61.xml"/><Relationship Id="rId10" Type="http://schemas.openxmlformats.org/officeDocument/2006/relationships/chart" Target="../charts/chart66.xml"/><Relationship Id="rId4" Type="http://schemas.openxmlformats.org/officeDocument/2006/relationships/chart" Target="../charts/chart60.xml"/><Relationship Id="rId9" Type="http://schemas.openxmlformats.org/officeDocument/2006/relationships/chart" Target="../charts/chart65.xml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8.xml"/><Relationship Id="rId1" Type="http://schemas.openxmlformats.org/officeDocument/2006/relationships/chart" Target="../charts/chart67.xml"/></Relationships>
</file>

<file path=xl/drawings/_rels/drawing1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76.xml"/><Relationship Id="rId3" Type="http://schemas.openxmlformats.org/officeDocument/2006/relationships/chart" Target="../charts/chart71.xml"/><Relationship Id="rId7" Type="http://schemas.openxmlformats.org/officeDocument/2006/relationships/chart" Target="../charts/chart75.xml"/><Relationship Id="rId2" Type="http://schemas.openxmlformats.org/officeDocument/2006/relationships/chart" Target="../charts/chart70.xml"/><Relationship Id="rId1" Type="http://schemas.openxmlformats.org/officeDocument/2006/relationships/chart" Target="../charts/chart69.xml"/><Relationship Id="rId6" Type="http://schemas.openxmlformats.org/officeDocument/2006/relationships/chart" Target="../charts/chart74.xml"/><Relationship Id="rId5" Type="http://schemas.openxmlformats.org/officeDocument/2006/relationships/chart" Target="../charts/chart73.xml"/><Relationship Id="rId10" Type="http://schemas.openxmlformats.org/officeDocument/2006/relationships/chart" Target="../charts/chart78.xml"/><Relationship Id="rId4" Type="http://schemas.openxmlformats.org/officeDocument/2006/relationships/chart" Target="../charts/chart72.xml"/><Relationship Id="rId9" Type="http://schemas.openxmlformats.org/officeDocument/2006/relationships/chart" Target="../charts/chart77.xml"/></Relationships>
</file>

<file path=xl/drawings/_rels/drawing1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6.xml"/><Relationship Id="rId3" Type="http://schemas.openxmlformats.org/officeDocument/2006/relationships/chart" Target="../charts/chart81.xml"/><Relationship Id="rId7" Type="http://schemas.openxmlformats.org/officeDocument/2006/relationships/chart" Target="../charts/chart85.xml"/><Relationship Id="rId2" Type="http://schemas.openxmlformats.org/officeDocument/2006/relationships/chart" Target="../charts/chart80.xml"/><Relationship Id="rId1" Type="http://schemas.openxmlformats.org/officeDocument/2006/relationships/chart" Target="../charts/chart79.xml"/><Relationship Id="rId6" Type="http://schemas.openxmlformats.org/officeDocument/2006/relationships/chart" Target="../charts/chart84.xml"/><Relationship Id="rId5" Type="http://schemas.openxmlformats.org/officeDocument/2006/relationships/chart" Target="../charts/chart83.xml"/><Relationship Id="rId10" Type="http://schemas.openxmlformats.org/officeDocument/2006/relationships/chart" Target="../charts/chart88.xml"/><Relationship Id="rId4" Type="http://schemas.openxmlformats.org/officeDocument/2006/relationships/chart" Target="../charts/chart82.xml"/><Relationship Id="rId9" Type="http://schemas.openxmlformats.org/officeDocument/2006/relationships/chart" Target="../charts/chart8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42861</xdr:colOff>
      <xdr:row>0</xdr:row>
      <xdr:rowOff>23811</xdr:rowOff>
    </xdr:from>
    <xdr:to>
      <xdr:col>10</xdr:col>
      <xdr:colOff>504824</xdr:colOff>
      <xdr:row>12</xdr:row>
      <xdr:rowOff>161924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5C451002-9078-4EC2-BAA5-9429C29C638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109536</xdr:colOff>
      <xdr:row>26</xdr:row>
      <xdr:rowOff>0</xdr:rowOff>
    </xdr:from>
    <xdr:to>
      <xdr:col>10</xdr:col>
      <xdr:colOff>514349</xdr:colOff>
      <xdr:row>38</xdr:row>
      <xdr:rowOff>171450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EAA98062-D5B5-4031-8AE7-9FF96EB06C9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276225</xdr:colOff>
      <xdr:row>0</xdr:row>
      <xdr:rowOff>57149</xdr:rowOff>
    </xdr:from>
    <xdr:to>
      <xdr:col>10</xdr:col>
      <xdr:colOff>400050</xdr:colOff>
      <xdr:row>15</xdr:row>
      <xdr:rowOff>52386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CCEC28F0-DBD8-4C94-89E3-A393A7B030E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252412</xdr:colOff>
      <xdr:row>24</xdr:row>
      <xdr:rowOff>9524</xdr:rowOff>
    </xdr:from>
    <xdr:to>
      <xdr:col>10</xdr:col>
      <xdr:colOff>504825</xdr:colOff>
      <xdr:row>37</xdr:row>
      <xdr:rowOff>61911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D8D86180-D3BC-4735-9AB8-4978F38E8D2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147637</xdr:colOff>
      <xdr:row>48</xdr:row>
      <xdr:rowOff>9525</xdr:rowOff>
    </xdr:from>
    <xdr:to>
      <xdr:col>10</xdr:col>
      <xdr:colOff>571500</xdr:colOff>
      <xdr:row>60</xdr:row>
      <xdr:rowOff>166687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CC29C4D0-FEED-4868-AEB9-DD549CAEE69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4762</xdr:colOff>
      <xdr:row>72</xdr:row>
      <xdr:rowOff>14287</xdr:rowOff>
    </xdr:from>
    <xdr:to>
      <xdr:col>10</xdr:col>
      <xdr:colOff>552450</xdr:colOff>
      <xdr:row>85</xdr:row>
      <xdr:rowOff>161925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3EACFD3E-C271-4BD7-A037-393473AA3C0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4</xdr:col>
      <xdr:colOff>23812</xdr:colOff>
      <xdr:row>95</xdr:row>
      <xdr:rowOff>157162</xdr:rowOff>
    </xdr:from>
    <xdr:to>
      <xdr:col>10</xdr:col>
      <xdr:colOff>561975</xdr:colOff>
      <xdr:row>109</xdr:row>
      <xdr:rowOff>180975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13A577EF-A975-4527-8C6D-C82BEC22C3A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42862</xdr:colOff>
      <xdr:row>119</xdr:row>
      <xdr:rowOff>185736</xdr:rowOff>
    </xdr:from>
    <xdr:to>
      <xdr:col>10</xdr:col>
      <xdr:colOff>561975</xdr:colOff>
      <xdr:row>133</xdr:row>
      <xdr:rowOff>171449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477FA9AA-6607-4700-A861-39B13554982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</xdr:col>
      <xdr:colOff>42863</xdr:colOff>
      <xdr:row>144</xdr:row>
      <xdr:rowOff>14287</xdr:rowOff>
    </xdr:from>
    <xdr:to>
      <xdr:col>10</xdr:col>
      <xdr:colOff>571501</xdr:colOff>
      <xdr:row>157</xdr:row>
      <xdr:rowOff>95250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1D58E016-6E17-4747-AD3E-5E5F0629C31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4</xdr:col>
      <xdr:colOff>42862</xdr:colOff>
      <xdr:row>168</xdr:row>
      <xdr:rowOff>4762</xdr:rowOff>
    </xdr:from>
    <xdr:to>
      <xdr:col>10</xdr:col>
      <xdr:colOff>590550</xdr:colOff>
      <xdr:row>181</xdr:row>
      <xdr:rowOff>114300</xdr:rowOff>
    </xdr:to>
    <xdr:graphicFrame macro="">
      <xdr:nvGraphicFramePr>
        <xdr:cNvPr id="9" name="Gráfico 8">
          <a:extLst>
            <a:ext uri="{FF2B5EF4-FFF2-40B4-BE49-F238E27FC236}">
              <a16:creationId xmlns:a16="http://schemas.microsoft.com/office/drawing/2014/main" id="{E6637BDE-C317-41D3-8FEA-4FAE9FE7517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4</xdr:col>
      <xdr:colOff>71437</xdr:colOff>
      <xdr:row>192</xdr:row>
      <xdr:rowOff>23812</xdr:rowOff>
    </xdr:from>
    <xdr:to>
      <xdr:col>10</xdr:col>
      <xdr:colOff>560916</xdr:colOff>
      <xdr:row>205</xdr:row>
      <xdr:rowOff>161925</xdr:rowOff>
    </xdr:to>
    <xdr:graphicFrame macro="">
      <xdr:nvGraphicFramePr>
        <xdr:cNvPr id="10" name="Gráfico 9">
          <a:extLst>
            <a:ext uri="{FF2B5EF4-FFF2-40B4-BE49-F238E27FC236}">
              <a16:creationId xmlns:a16="http://schemas.microsoft.com/office/drawing/2014/main" id="{70BDDA99-18FE-4392-8483-321D03B3198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4</xdr:col>
      <xdr:colOff>61912</xdr:colOff>
      <xdr:row>216</xdr:row>
      <xdr:rowOff>4761</xdr:rowOff>
    </xdr:from>
    <xdr:to>
      <xdr:col>10</xdr:col>
      <xdr:colOff>550333</xdr:colOff>
      <xdr:row>229</xdr:row>
      <xdr:rowOff>148166</xdr:rowOff>
    </xdr:to>
    <xdr:graphicFrame macro="">
      <xdr:nvGraphicFramePr>
        <xdr:cNvPr id="11" name="Gráfico 10">
          <a:extLst>
            <a:ext uri="{FF2B5EF4-FFF2-40B4-BE49-F238E27FC236}">
              <a16:creationId xmlns:a16="http://schemas.microsoft.com/office/drawing/2014/main" id="{83CAF104-F303-4F37-B49B-EA9FC7B99A5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52387</xdr:colOff>
      <xdr:row>0</xdr:row>
      <xdr:rowOff>0</xdr:rowOff>
    </xdr:from>
    <xdr:to>
      <xdr:col>10</xdr:col>
      <xdr:colOff>542925</xdr:colOff>
      <xdr:row>12</xdr:row>
      <xdr:rowOff>161925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B0A4F7EF-6395-4A2D-B53F-6902DEDBE06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42862</xdr:colOff>
      <xdr:row>23</xdr:row>
      <xdr:rowOff>185737</xdr:rowOff>
    </xdr:from>
    <xdr:to>
      <xdr:col>10</xdr:col>
      <xdr:colOff>571500</xdr:colOff>
      <xdr:row>36</xdr:row>
      <xdr:rowOff>152400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20BB0AEE-2603-48A6-8009-F19EBAD1EF4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90487</xdr:colOff>
      <xdr:row>48</xdr:row>
      <xdr:rowOff>4762</xdr:rowOff>
    </xdr:from>
    <xdr:to>
      <xdr:col>10</xdr:col>
      <xdr:colOff>571500</xdr:colOff>
      <xdr:row>60</xdr:row>
      <xdr:rowOff>142875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E888C50E-DE28-43C4-98B0-93A5917E6A3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61912</xdr:colOff>
      <xdr:row>71</xdr:row>
      <xdr:rowOff>176212</xdr:rowOff>
    </xdr:from>
    <xdr:to>
      <xdr:col>10</xdr:col>
      <xdr:colOff>561975</xdr:colOff>
      <xdr:row>84</xdr:row>
      <xdr:rowOff>142875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E86133A7-4F3E-4A38-B6B3-FEF361F3CAD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4</xdr:col>
      <xdr:colOff>61913</xdr:colOff>
      <xdr:row>95</xdr:row>
      <xdr:rowOff>185738</xdr:rowOff>
    </xdr:from>
    <xdr:to>
      <xdr:col>10</xdr:col>
      <xdr:colOff>552451</xdr:colOff>
      <xdr:row>108</xdr:row>
      <xdr:rowOff>161926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5A2C5815-BB37-42F0-8520-93E3A85F0A4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61912</xdr:colOff>
      <xdr:row>120</xdr:row>
      <xdr:rowOff>33337</xdr:rowOff>
    </xdr:from>
    <xdr:to>
      <xdr:col>10</xdr:col>
      <xdr:colOff>571500</xdr:colOff>
      <xdr:row>133</xdr:row>
      <xdr:rowOff>123825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AB4F5907-3262-463B-90A7-D588D85B813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</xdr:col>
      <xdr:colOff>61912</xdr:colOff>
      <xdr:row>144</xdr:row>
      <xdr:rowOff>33337</xdr:rowOff>
    </xdr:from>
    <xdr:to>
      <xdr:col>10</xdr:col>
      <xdr:colOff>561975</xdr:colOff>
      <xdr:row>157</xdr:row>
      <xdr:rowOff>123825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31DA60AE-22AB-41BC-9CEC-F379CA7306E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4</xdr:col>
      <xdr:colOff>42862</xdr:colOff>
      <xdr:row>167</xdr:row>
      <xdr:rowOff>176212</xdr:rowOff>
    </xdr:from>
    <xdr:to>
      <xdr:col>10</xdr:col>
      <xdr:colOff>581025</xdr:colOff>
      <xdr:row>180</xdr:row>
      <xdr:rowOff>180975</xdr:rowOff>
    </xdr:to>
    <xdr:graphicFrame macro="">
      <xdr:nvGraphicFramePr>
        <xdr:cNvPr id="9" name="Gráfico 8">
          <a:extLst>
            <a:ext uri="{FF2B5EF4-FFF2-40B4-BE49-F238E27FC236}">
              <a16:creationId xmlns:a16="http://schemas.microsoft.com/office/drawing/2014/main" id="{ED3C47BC-4837-47F4-BA81-608A519542C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4</xdr:col>
      <xdr:colOff>52388</xdr:colOff>
      <xdr:row>192</xdr:row>
      <xdr:rowOff>4762</xdr:rowOff>
    </xdr:from>
    <xdr:to>
      <xdr:col>10</xdr:col>
      <xdr:colOff>561976</xdr:colOff>
      <xdr:row>204</xdr:row>
      <xdr:rowOff>180975</xdr:rowOff>
    </xdr:to>
    <xdr:graphicFrame macro="">
      <xdr:nvGraphicFramePr>
        <xdr:cNvPr id="10" name="Gráfico 9">
          <a:extLst>
            <a:ext uri="{FF2B5EF4-FFF2-40B4-BE49-F238E27FC236}">
              <a16:creationId xmlns:a16="http://schemas.microsoft.com/office/drawing/2014/main" id="{552AFDED-0D6B-4960-8C07-0DE78407F01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4</xdr:col>
      <xdr:colOff>52387</xdr:colOff>
      <xdr:row>215</xdr:row>
      <xdr:rowOff>176212</xdr:rowOff>
    </xdr:from>
    <xdr:to>
      <xdr:col>10</xdr:col>
      <xdr:colOff>542925</xdr:colOff>
      <xdr:row>228</xdr:row>
      <xdr:rowOff>180975</xdr:rowOff>
    </xdr:to>
    <xdr:graphicFrame macro="">
      <xdr:nvGraphicFramePr>
        <xdr:cNvPr id="11" name="Gráfico 10">
          <a:extLst>
            <a:ext uri="{FF2B5EF4-FFF2-40B4-BE49-F238E27FC236}">
              <a16:creationId xmlns:a16="http://schemas.microsoft.com/office/drawing/2014/main" id="{03485D81-6F10-4F33-A95A-C573393F860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19049</xdr:colOff>
      <xdr:row>30</xdr:row>
      <xdr:rowOff>190499</xdr:rowOff>
    </xdr:from>
    <xdr:to>
      <xdr:col>9</xdr:col>
      <xdr:colOff>590550</xdr:colOff>
      <xdr:row>43</xdr:row>
      <xdr:rowOff>152400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2F8E7753-0FA2-4B1E-BF3B-A3F1BCB3728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9525</xdr:colOff>
      <xdr:row>0</xdr:row>
      <xdr:rowOff>14286</xdr:rowOff>
    </xdr:from>
    <xdr:to>
      <xdr:col>9</xdr:col>
      <xdr:colOff>600075</xdr:colOff>
      <xdr:row>15</xdr:row>
      <xdr:rowOff>114299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8D864CB7-CEAF-4544-B6CE-FA2A52F8000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28575</xdr:colOff>
      <xdr:row>0</xdr:row>
      <xdr:rowOff>9525</xdr:rowOff>
    </xdr:from>
    <xdr:to>
      <xdr:col>9</xdr:col>
      <xdr:colOff>571501</xdr:colOff>
      <xdr:row>12</xdr:row>
      <xdr:rowOff>142875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800C5FFA-75FF-4224-805E-023A8047C5A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38100</xdr:colOff>
      <xdr:row>15</xdr:row>
      <xdr:rowOff>9525</xdr:rowOff>
    </xdr:from>
    <xdr:to>
      <xdr:col>10</xdr:col>
      <xdr:colOff>0</xdr:colOff>
      <xdr:row>27</xdr:row>
      <xdr:rowOff>171450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83473983-98C9-4179-B6C0-ED41F612408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28575</xdr:colOff>
      <xdr:row>30</xdr:row>
      <xdr:rowOff>9525</xdr:rowOff>
    </xdr:from>
    <xdr:to>
      <xdr:col>9</xdr:col>
      <xdr:colOff>552450</xdr:colOff>
      <xdr:row>42</xdr:row>
      <xdr:rowOff>161925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CA4E0660-7346-4203-A0D4-4806825C72B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38100</xdr:colOff>
      <xdr:row>45</xdr:row>
      <xdr:rowOff>0</xdr:rowOff>
    </xdr:from>
    <xdr:to>
      <xdr:col>9</xdr:col>
      <xdr:colOff>600075</xdr:colOff>
      <xdr:row>57</xdr:row>
      <xdr:rowOff>180975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ECA2DBF1-8165-47B3-A8C0-6C81081D41C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4</xdr:col>
      <xdr:colOff>9526</xdr:colOff>
      <xdr:row>61</xdr:row>
      <xdr:rowOff>2</xdr:rowOff>
    </xdr:from>
    <xdr:to>
      <xdr:col>10</xdr:col>
      <xdr:colOff>200026</xdr:colOff>
      <xdr:row>72</xdr:row>
      <xdr:rowOff>114300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C591D25E-BC9F-4ED8-B503-E4E371E509D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19050</xdr:colOff>
      <xdr:row>76</xdr:row>
      <xdr:rowOff>1</xdr:rowOff>
    </xdr:from>
    <xdr:to>
      <xdr:col>10</xdr:col>
      <xdr:colOff>228599</xdr:colOff>
      <xdr:row>87</xdr:row>
      <xdr:rowOff>180975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36B42FF3-462C-4A90-91F3-64044FE342D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</xdr:col>
      <xdr:colOff>28575</xdr:colOff>
      <xdr:row>90</xdr:row>
      <xdr:rowOff>180976</xdr:rowOff>
    </xdr:from>
    <xdr:to>
      <xdr:col>10</xdr:col>
      <xdr:colOff>228600</xdr:colOff>
      <xdr:row>102</xdr:row>
      <xdr:rowOff>161926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536D605E-BE1D-40E4-A743-729AF646E17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4</xdr:col>
      <xdr:colOff>47625</xdr:colOff>
      <xdr:row>106</xdr:row>
      <xdr:rowOff>28575</xdr:rowOff>
    </xdr:from>
    <xdr:to>
      <xdr:col>10</xdr:col>
      <xdr:colOff>228600</xdr:colOff>
      <xdr:row>117</xdr:row>
      <xdr:rowOff>180975</xdr:rowOff>
    </xdr:to>
    <xdr:graphicFrame macro="">
      <xdr:nvGraphicFramePr>
        <xdr:cNvPr id="9" name="Gráfico 8">
          <a:extLst>
            <a:ext uri="{FF2B5EF4-FFF2-40B4-BE49-F238E27FC236}">
              <a16:creationId xmlns:a16="http://schemas.microsoft.com/office/drawing/2014/main" id="{7FDC6559-05A0-41D6-A80C-6847742516F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4</xdr:col>
      <xdr:colOff>9525</xdr:colOff>
      <xdr:row>121</xdr:row>
      <xdr:rowOff>9524</xdr:rowOff>
    </xdr:from>
    <xdr:to>
      <xdr:col>10</xdr:col>
      <xdr:colOff>209550</xdr:colOff>
      <xdr:row>132</xdr:row>
      <xdr:rowOff>152399</xdr:rowOff>
    </xdr:to>
    <xdr:graphicFrame macro="">
      <xdr:nvGraphicFramePr>
        <xdr:cNvPr id="10" name="Gráfico 9">
          <a:extLst>
            <a:ext uri="{FF2B5EF4-FFF2-40B4-BE49-F238E27FC236}">
              <a16:creationId xmlns:a16="http://schemas.microsoft.com/office/drawing/2014/main" id="{CF38E5CC-6466-48DC-8875-BB0D8820AA6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4</xdr:col>
      <xdr:colOff>38100</xdr:colOff>
      <xdr:row>135</xdr:row>
      <xdr:rowOff>180976</xdr:rowOff>
    </xdr:from>
    <xdr:to>
      <xdr:col>10</xdr:col>
      <xdr:colOff>219075</xdr:colOff>
      <xdr:row>147</xdr:row>
      <xdr:rowOff>133350</xdr:rowOff>
    </xdr:to>
    <xdr:graphicFrame macro="">
      <xdr:nvGraphicFramePr>
        <xdr:cNvPr id="11" name="Gráfico 10">
          <a:extLst>
            <a:ext uri="{FF2B5EF4-FFF2-40B4-BE49-F238E27FC236}">
              <a16:creationId xmlns:a16="http://schemas.microsoft.com/office/drawing/2014/main" id="{E320F12C-67E4-4549-98F1-5C1916085C4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38100</xdr:colOff>
      <xdr:row>0</xdr:row>
      <xdr:rowOff>0</xdr:rowOff>
    </xdr:from>
    <xdr:to>
      <xdr:col>9</xdr:col>
      <xdr:colOff>542925</xdr:colOff>
      <xdr:row>12</xdr:row>
      <xdr:rowOff>180975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307761D2-4C95-4B14-923E-F006287ECFC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57150</xdr:colOff>
      <xdr:row>30</xdr:row>
      <xdr:rowOff>9526</xdr:rowOff>
    </xdr:from>
    <xdr:to>
      <xdr:col>9</xdr:col>
      <xdr:colOff>590549</xdr:colOff>
      <xdr:row>42</xdr:row>
      <xdr:rowOff>161925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AC7B64A1-D3D4-4C58-856B-EE334B98BB5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19051</xdr:colOff>
      <xdr:row>60</xdr:row>
      <xdr:rowOff>0</xdr:rowOff>
    </xdr:from>
    <xdr:to>
      <xdr:col>9</xdr:col>
      <xdr:colOff>590551</xdr:colOff>
      <xdr:row>72</xdr:row>
      <xdr:rowOff>152400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141C75F6-235D-42E5-B351-5A9AE6018F9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38100</xdr:colOff>
      <xdr:row>90</xdr:row>
      <xdr:rowOff>0</xdr:rowOff>
    </xdr:from>
    <xdr:to>
      <xdr:col>9</xdr:col>
      <xdr:colOff>590550</xdr:colOff>
      <xdr:row>102</xdr:row>
      <xdr:rowOff>180975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16FD9EEB-2959-4FEF-8F46-13A2AE60FC4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4</xdr:col>
      <xdr:colOff>19050</xdr:colOff>
      <xdr:row>120</xdr:row>
      <xdr:rowOff>19050</xdr:rowOff>
    </xdr:from>
    <xdr:to>
      <xdr:col>9</xdr:col>
      <xdr:colOff>552450</xdr:colOff>
      <xdr:row>132</xdr:row>
      <xdr:rowOff>161925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48EE2F2D-74B6-4E8F-8056-1B7C19891B9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57149</xdr:colOff>
      <xdr:row>150</xdr:row>
      <xdr:rowOff>28574</xdr:rowOff>
    </xdr:from>
    <xdr:to>
      <xdr:col>9</xdr:col>
      <xdr:colOff>590550</xdr:colOff>
      <xdr:row>162</xdr:row>
      <xdr:rowOff>180975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2386933B-A1F5-4A7B-9CAD-D1A8603E0F9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</xdr:col>
      <xdr:colOff>9526</xdr:colOff>
      <xdr:row>179</xdr:row>
      <xdr:rowOff>9525</xdr:rowOff>
    </xdr:from>
    <xdr:to>
      <xdr:col>9</xdr:col>
      <xdr:colOff>600076</xdr:colOff>
      <xdr:row>192</xdr:row>
      <xdr:rowOff>161925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5A956208-AA1A-470E-A21D-31FB0199FF1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4</xdr:col>
      <xdr:colOff>28575</xdr:colOff>
      <xdr:row>209</xdr:row>
      <xdr:rowOff>9526</xdr:rowOff>
    </xdr:from>
    <xdr:to>
      <xdr:col>9</xdr:col>
      <xdr:colOff>571500</xdr:colOff>
      <xdr:row>221</xdr:row>
      <xdr:rowOff>142876</xdr:rowOff>
    </xdr:to>
    <xdr:graphicFrame macro="">
      <xdr:nvGraphicFramePr>
        <xdr:cNvPr id="9" name="Gráfico 8">
          <a:extLst>
            <a:ext uri="{FF2B5EF4-FFF2-40B4-BE49-F238E27FC236}">
              <a16:creationId xmlns:a16="http://schemas.microsoft.com/office/drawing/2014/main" id="{A6F7B07A-EBC2-4338-9AC1-F6B09F5A13A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4</xdr:col>
      <xdr:colOff>38100</xdr:colOff>
      <xdr:row>238</xdr:row>
      <xdr:rowOff>180975</xdr:rowOff>
    </xdr:from>
    <xdr:to>
      <xdr:col>9</xdr:col>
      <xdr:colOff>590549</xdr:colOff>
      <xdr:row>252</xdr:row>
      <xdr:rowOff>0</xdr:rowOff>
    </xdr:to>
    <xdr:graphicFrame macro="">
      <xdr:nvGraphicFramePr>
        <xdr:cNvPr id="10" name="Gráfico 9">
          <a:extLst>
            <a:ext uri="{FF2B5EF4-FFF2-40B4-BE49-F238E27FC236}">
              <a16:creationId xmlns:a16="http://schemas.microsoft.com/office/drawing/2014/main" id="{F5FC4BF0-E12E-4BA1-863A-AD3FE5F7A26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4</xdr:col>
      <xdr:colOff>38100</xdr:colOff>
      <xdr:row>268</xdr:row>
      <xdr:rowOff>19051</xdr:rowOff>
    </xdr:from>
    <xdr:to>
      <xdr:col>9</xdr:col>
      <xdr:colOff>533400</xdr:colOff>
      <xdr:row>281</xdr:row>
      <xdr:rowOff>1</xdr:rowOff>
    </xdr:to>
    <xdr:graphicFrame macro="">
      <xdr:nvGraphicFramePr>
        <xdr:cNvPr id="11" name="Gráfico 10">
          <a:extLst>
            <a:ext uri="{FF2B5EF4-FFF2-40B4-BE49-F238E27FC236}">
              <a16:creationId xmlns:a16="http://schemas.microsoft.com/office/drawing/2014/main" id="{45209B11-B623-4F16-9C77-535C27C9589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28575</xdr:colOff>
      <xdr:row>0</xdr:row>
      <xdr:rowOff>42861</xdr:rowOff>
    </xdr:from>
    <xdr:to>
      <xdr:col>10</xdr:col>
      <xdr:colOff>590550</xdr:colOff>
      <xdr:row>12</xdr:row>
      <xdr:rowOff>123824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A2B24524-3ADE-4DB5-8195-A549CBC3F2E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28575</xdr:colOff>
      <xdr:row>25</xdr:row>
      <xdr:rowOff>176212</xdr:rowOff>
    </xdr:from>
    <xdr:to>
      <xdr:col>10</xdr:col>
      <xdr:colOff>581025</xdr:colOff>
      <xdr:row>39</xdr:row>
      <xdr:rowOff>133350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E8D88F5B-BFE3-4652-84F8-4F66FB3391C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38100</xdr:colOff>
      <xdr:row>0</xdr:row>
      <xdr:rowOff>33336</xdr:rowOff>
    </xdr:from>
    <xdr:to>
      <xdr:col>10</xdr:col>
      <xdr:colOff>600075</xdr:colOff>
      <xdr:row>15</xdr:row>
      <xdr:rowOff>133349</xdr:rowOff>
    </xdr:to>
    <xdr:graphicFrame macro="">
      <xdr:nvGraphicFramePr>
        <xdr:cNvPr id="12" name="Gráfico 11">
          <a:extLst>
            <a:ext uri="{FF2B5EF4-FFF2-40B4-BE49-F238E27FC236}">
              <a16:creationId xmlns:a16="http://schemas.microsoft.com/office/drawing/2014/main" id="{88466B81-8A79-48F6-A042-A8BBEEB41B9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61912</xdr:colOff>
      <xdr:row>24</xdr:row>
      <xdr:rowOff>23812</xdr:rowOff>
    </xdr:from>
    <xdr:to>
      <xdr:col>10</xdr:col>
      <xdr:colOff>600075</xdr:colOff>
      <xdr:row>37</xdr:row>
      <xdr:rowOff>161925</xdr:rowOff>
    </xdr:to>
    <xdr:graphicFrame macro="">
      <xdr:nvGraphicFramePr>
        <xdr:cNvPr id="13" name="Gráfico 12">
          <a:extLst>
            <a:ext uri="{FF2B5EF4-FFF2-40B4-BE49-F238E27FC236}">
              <a16:creationId xmlns:a16="http://schemas.microsoft.com/office/drawing/2014/main" id="{8BB56FC6-ADC2-4198-BA6A-47C8A5ECB91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38100</xdr:colOff>
      <xdr:row>48</xdr:row>
      <xdr:rowOff>23813</xdr:rowOff>
    </xdr:from>
    <xdr:to>
      <xdr:col>10</xdr:col>
      <xdr:colOff>600075</xdr:colOff>
      <xdr:row>60</xdr:row>
      <xdr:rowOff>171451</xdr:rowOff>
    </xdr:to>
    <xdr:graphicFrame macro="">
      <xdr:nvGraphicFramePr>
        <xdr:cNvPr id="14" name="Gráfico 13">
          <a:extLst>
            <a:ext uri="{FF2B5EF4-FFF2-40B4-BE49-F238E27FC236}">
              <a16:creationId xmlns:a16="http://schemas.microsoft.com/office/drawing/2014/main" id="{6220F1BA-1F6C-4E50-B01F-88DC46D73E5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33337</xdr:colOff>
      <xdr:row>72</xdr:row>
      <xdr:rowOff>4762</xdr:rowOff>
    </xdr:from>
    <xdr:to>
      <xdr:col>10</xdr:col>
      <xdr:colOff>590550</xdr:colOff>
      <xdr:row>85</xdr:row>
      <xdr:rowOff>180975</xdr:rowOff>
    </xdr:to>
    <xdr:graphicFrame macro="">
      <xdr:nvGraphicFramePr>
        <xdr:cNvPr id="15" name="Gráfico 14">
          <a:extLst>
            <a:ext uri="{FF2B5EF4-FFF2-40B4-BE49-F238E27FC236}">
              <a16:creationId xmlns:a16="http://schemas.microsoft.com/office/drawing/2014/main" id="{18C3798D-0A1C-4E29-A8ED-090DBC61750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4</xdr:col>
      <xdr:colOff>42862</xdr:colOff>
      <xdr:row>96</xdr:row>
      <xdr:rowOff>4762</xdr:rowOff>
    </xdr:from>
    <xdr:to>
      <xdr:col>10</xdr:col>
      <xdr:colOff>590550</xdr:colOff>
      <xdr:row>109</xdr:row>
      <xdr:rowOff>152400</xdr:rowOff>
    </xdr:to>
    <xdr:graphicFrame macro="">
      <xdr:nvGraphicFramePr>
        <xdr:cNvPr id="16" name="Gráfico 15">
          <a:extLst>
            <a:ext uri="{FF2B5EF4-FFF2-40B4-BE49-F238E27FC236}">
              <a16:creationId xmlns:a16="http://schemas.microsoft.com/office/drawing/2014/main" id="{7601735B-346E-4E2B-8A5D-6478ADC0C0F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42862</xdr:colOff>
      <xdr:row>120</xdr:row>
      <xdr:rowOff>4762</xdr:rowOff>
    </xdr:from>
    <xdr:to>
      <xdr:col>10</xdr:col>
      <xdr:colOff>590550</xdr:colOff>
      <xdr:row>133</xdr:row>
      <xdr:rowOff>161925</xdr:rowOff>
    </xdr:to>
    <xdr:graphicFrame macro="">
      <xdr:nvGraphicFramePr>
        <xdr:cNvPr id="17" name="Gráfico 16">
          <a:extLst>
            <a:ext uri="{FF2B5EF4-FFF2-40B4-BE49-F238E27FC236}">
              <a16:creationId xmlns:a16="http://schemas.microsoft.com/office/drawing/2014/main" id="{A68D2352-1800-4AF6-9650-F8AE0F75829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</xdr:col>
      <xdr:colOff>42862</xdr:colOff>
      <xdr:row>144</xdr:row>
      <xdr:rowOff>4762</xdr:rowOff>
    </xdr:from>
    <xdr:to>
      <xdr:col>10</xdr:col>
      <xdr:colOff>552450</xdr:colOff>
      <xdr:row>157</xdr:row>
      <xdr:rowOff>152400</xdr:rowOff>
    </xdr:to>
    <xdr:graphicFrame macro="">
      <xdr:nvGraphicFramePr>
        <xdr:cNvPr id="18" name="Gráfico 17">
          <a:extLst>
            <a:ext uri="{FF2B5EF4-FFF2-40B4-BE49-F238E27FC236}">
              <a16:creationId xmlns:a16="http://schemas.microsoft.com/office/drawing/2014/main" id="{29E35677-6A31-4AC7-85D4-FB3B6CABE45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4</xdr:col>
      <xdr:colOff>33337</xdr:colOff>
      <xdr:row>168</xdr:row>
      <xdr:rowOff>4762</xdr:rowOff>
    </xdr:from>
    <xdr:to>
      <xdr:col>10</xdr:col>
      <xdr:colOff>581025</xdr:colOff>
      <xdr:row>181</xdr:row>
      <xdr:rowOff>161925</xdr:rowOff>
    </xdr:to>
    <xdr:graphicFrame macro="">
      <xdr:nvGraphicFramePr>
        <xdr:cNvPr id="19" name="Gráfico 18">
          <a:extLst>
            <a:ext uri="{FF2B5EF4-FFF2-40B4-BE49-F238E27FC236}">
              <a16:creationId xmlns:a16="http://schemas.microsoft.com/office/drawing/2014/main" id="{5365064A-3C58-4D9B-9C40-E52571DBE07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4</xdr:col>
      <xdr:colOff>42862</xdr:colOff>
      <xdr:row>192</xdr:row>
      <xdr:rowOff>14287</xdr:rowOff>
    </xdr:from>
    <xdr:to>
      <xdr:col>10</xdr:col>
      <xdr:colOff>600075</xdr:colOff>
      <xdr:row>205</xdr:row>
      <xdr:rowOff>152400</xdr:rowOff>
    </xdr:to>
    <xdr:graphicFrame macro="">
      <xdr:nvGraphicFramePr>
        <xdr:cNvPr id="21" name="Gráfico 20">
          <a:extLst>
            <a:ext uri="{FF2B5EF4-FFF2-40B4-BE49-F238E27FC236}">
              <a16:creationId xmlns:a16="http://schemas.microsoft.com/office/drawing/2014/main" id="{80DA1A25-EE2B-4C61-A9FE-E8E94A84F7F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4</xdr:col>
      <xdr:colOff>33337</xdr:colOff>
      <xdr:row>216</xdr:row>
      <xdr:rowOff>4762</xdr:rowOff>
    </xdr:from>
    <xdr:to>
      <xdr:col>10</xdr:col>
      <xdr:colOff>600075</xdr:colOff>
      <xdr:row>229</xdr:row>
      <xdr:rowOff>152400</xdr:rowOff>
    </xdr:to>
    <xdr:graphicFrame macro="">
      <xdr:nvGraphicFramePr>
        <xdr:cNvPr id="22" name="Gráfico 21">
          <a:extLst>
            <a:ext uri="{FF2B5EF4-FFF2-40B4-BE49-F238E27FC236}">
              <a16:creationId xmlns:a16="http://schemas.microsoft.com/office/drawing/2014/main" id="{6F0118B6-7E5C-4FD6-847B-25446625BAE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38100</xdr:colOff>
      <xdr:row>0</xdr:row>
      <xdr:rowOff>33336</xdr:rowOff>
    </xdr:from>
    <xdr:to>
      <xdr:col>10</xdr:col>
      <xdr:colOff>590550</xdr:colOff>
      <xdr:row>15</xdr:row>
      <xdr:rowOff>171449</xdr:rowOff>
    </xdr:to>
    <xdr:graphicFrame macro="">
      <xdr:nvGraphicFramePr>
        <xdr:cNvPr id="12" name="Gráfico 11">
          <a:extLst>
            <a:ext uri="{FF2B5EF4-FFF2-40B4-BE49-F238E27FC236}">
              <a16:creationId xmlns:a16="http://schemas.microsoft.com/office/drawing/2014/main" id="{48E5A795-5F9B-45F6-AF86-9E8C683C13D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47625</xdr:colOff>
      <xdr:row>24</xdr:row>
      <xdr:rowOff>14287</xdr:rowOff>
    </xdr:from>
    <xdr:to>
      <xdr:col>10</xdr:col>
      <xdr:colOff>590550</xdr:colOff>
      <xdr:row>37</xdr:row>
      <xdr:rowOff>161925</xdr:rowOff>
    </xdr:to>
    <xdr:graphicFrame macro="">
      <xdr:nvGraphicFramePr>
        <xdr:cNvPr id="13" name="Gráfico 12">
          <a:extLst>
            <a:ext uri="{FF2B5EF4-FFF2-40B4-BE49-F238E27FC236}">
              <a16:creationId xmlns:a16="http://schemas.microsoft.com/office/drawing/2014/main" id="{9B70F2B0-69B0-4B68-ABF6-E0DF2FC1033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38100</xdr:colOff>
      <xdr:row>48</xdr:row>
      <xdr:rowOff>4762</xdr:rowOff>
    </xdr:from>
    <xdr:to>
      <xdr:col>10</xdr:col>
      <xdr:colOff>581025</xdr:colOff>
      <xdr:row>60</xdr:row>
      <xdr:rowOff>152400</xdr:rowOff>
    </xdr:to>
    <xdr:graphicFrame macro="">
      <xdr:nvGraphicFramePr>
        <xdr:cNvPr id="14" name="Gráfico 13">
          <a:extLst>
            <a:ext uri="{FF2B5EF4-FFF2-40B4-BE49-F238E27FC236}">
              <a16:creationId xmlns:a16="http://schemas.microsoft.com/office/drawing/2014/main" id="{705C72AE-F420-489D-B79D-7B2EB3D52C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28576</xdr:colOff>
      <xdr:row>72</xdr:row>
      <xdr:rowOff>14287</xdr:rowOff>
    </xdr:from>
    <xdr:to>
      <xdr:col>10</xdr:col>
      <xdr:colOff>561976</xdr:colOff>
      <xdr:row>85</xdr:row>
      <xdr:rowOff>142875</xdr:rowOff>
    </xdr:to>
    <xdr:graphicFrame macro="">
      <xdr:nvGraphicFramePr>
        <xdr:cNvPr id="15" name="Gráfico 14">
          <a:extLst>
            <a:ext uri="{FF2B5EF4-FFF2-40B4-BE49-F238E27FC236}">
              <a16:creationId xmlns:a16="http://schemas.microsoft.com/office/drawing/2014/main" id="{555D428C-138F-40E8-8C56-9B9C9E13FDD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4</xdr:col>
      <xdr:colOff>23812</xdr:colOff>
      <xdr:row>95</xdr:row>
      <xdr:rowOff>185737</xdr:rowOff>
    </xdr:from>
    <xdr:to>
      <xdr:col>10</xdr:col>
      <xdr:colOff>600075</xdr:colOff>
      <xdr:row>109</xdr:row>
      <xdr:rowOff>142875</xdr:rowOff>
    </xdr:to>
    <xdr:graphicFrame macro="">
      <xdr:nvGraphicFramePr>
        <xdr:cNvPr id="16" name="Gráfico 15">
          <a:extLst>
            <a:ext uri="{FF2B5EF4-FFF2-40B4-BE49-F238E27FC236}">
              <a16:creationId xmlns:a16="http://schemas.microsoft.com/office/drawing/2014/main" id="{53D8630D-C767-48DA-9E33-24D38D997E9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42862</xdr:colOff>
      <xdr:row>120</xdr:row>
      <xdr:rowOff>4762</xdr:rowOff>
    </xdr:from>
    <xdr:to>
      <xdr:col>10</xdr:col>
      <xdr:colOff>590550</xdr:colOff>
      <xdr:row>133</xdr:row>
      <xdr:rowOff>171450</xdr:rowOff>
    </xdr:to>
    <xdr:graphicFrame macro="">
      <xdr:nvGraphicFramePr>
        <xdr:cNvPr id="17" name="Gráfico 16">
          <a:extLst>
            <a:ext uri="{FF2B5EF4-FFF2-40B4-BE49-F238E27FC236}">
              <a16:creationId xmlns:a16="http://schemas.microsoft.com/office/drawing/2014/main" id="{07D4316F-14B2-49F5-B204-9BC0CBC4A32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</xdr:col>
      <xdr:colOff>42862</xdr:colOff>
      <xdr:row>143</xdr:row>
      <xdr:rowOff>185737</xdr:rowOff>
    </xdr:from>
    <xdr:to>
      <xdr:col>10</xdr:col>
      <xdr:colOff>581025</xdr:colOff>
      <xdr:row>157</xdr:row>
      <xdr:rowOff>171450</xdr:rowOff>
    </xdr:to>
    <xdr:graphicFrame macro="">
      <xdr:nvGraphicFramePr>
        <xdr:cNvPr id="18" name="Gráfico 17">
          <a:extLst>
            <a:ext uri="{FF2B5EF4-FFF2-40B4-BE49-F238E27FC236}">
              <a16:creationId xmlns:a16="http://schemas.microsoft.com/office/drawing/2014/main" id="{0E4C6C2E-8252-4291-ACD1-CD20FCF1349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4</xdr:col>
      <xdr:colOff>42862</xdr:colOff>
      <xdr:row>168</xdr:row>
      <xdr:rowOff>4762</xdr:rowOff>
    </xdr:from>
    <xdr:to>
      <xdr:col>10</xdr:col>
      <xdr:colOff>600075</xdr:colOff>
      <xdr:row>181</xdr:row>
      <xdr:rowOff>152400</xdr:rowOff>
    </xdr:to>
    <xdr:graphicFrame macro="">
      <xdr:nvGraphicFramePr>
        <xdr:cNvPr id="19" name="Gráfico 18">
          <a:extLst>
            <a:ext uri="{FF2B5EF4-FFF2-40B4-BE49-F238E27FC236}">
              <a16:creationId xmlns:a16="http://schemas.microsoft.com/office/drawing/2014/main" id="{403312C0-22DC-48DD-AAEE-53E0BCF8924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4</xdr:col>
      <xdr:colOff>33337</xdr:colOff>
      <xdr:row>191</xdr:row>
      <xdr:rowOff>185737</xdr:rowOff>
    </xdr:from>
    <xdr:to>
      <xdr:col>10</xdr:col>
      <xdr:colOff>590550</xdr:colOff>
      <xdr:row>205</xdr:row>
      <xdr:rowOff>152400</xdr:rowOff>
    </xdr:to>
    <xdr:graphicFrame macro="">
      <xdr:nvGraphicFramePr>
        <xdr:cNvPr id="20" name="Gráfico 19">
          <a:extLst>
            <a:ext uri="{FF2B5EF4-FFF2-40B4-BE49-F238E27FC236}">
              <a16:creationId xmlns:a16="http://schemas.microsoft.com/office/drawing/2014/main" id="{193EB154-C312-4B40-839E-F3FD0AF3299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4</xdr:col>
      <xdr:colOff>23812</xdr:colOff>
      <xdr:row>215</xdr:row>
      <xdr:rowOff>176212</xdr:rowOff>
    </xdr:from>
    <xdr:to>
      <xdr:col>10</xdr:col>
      <xdr:colOff>561975</xdr:colOff>
      <xdr:row>229</xdr:row>
      <xdr:rowOff>161925</xdr:rowOff>
    </xdr:to>
    <xdr:graphicFrame macro="">
      <xdr:nvGraphicFramePr>
        <xdr:cNvPr id="21" name="Gráfico 20">
          <a:extLst>
            <a:ext uri="{FF2B5EF4-FFF2-40B4-BE49-F238E27FC236}">
              <a16:creationId xmlns:a16="http://schemas.microsoft.com/office/drawing/2014/main" id="{658D185E-37DE-47AB-930A-93FE2EBE6D6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28575</xdr:colOff>
      <xdr:row>0</xdr:row>
      <xdr:rowOff>4762</xdr:rowOff>
    </xdr:from>
    <xdr:to>
      <xdr:col>10</xdr:col>
      <xdr:colOff>590550</xdr:colOff>
      <xdr:row>12</xdr:row>
      <xdr:rowOff>133350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995A7A37-C011-44F6-A61F-82B4FD7AA74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14287</xdr:colOff>
      <xdr:row>26</xdr:row>
      <xdr:rowOff>4762</xdr:rowOff>
    </xdr:from>
    <xdr:to>
      <xdr:col>10</xdr:col>
      <xdr:colOff>590550</xdr:colOff>
      <xdr:row>39</xdr:row>
      <xdr:rowOff>171450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5E449EB8-E63D-47A1-BA88-A29F54B70CB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19049</xdr:colOff>
      <xdr:row>0</xdr:row>
      <xdr:rowOff>0</xdr:rowOff>
    </xdr:from>
    <xdr:to>
      <xdr:col>10</xdr:col>
      <xdr:colOff>581024</xdr:colOff>
      <xdr:row>14</xdr:row>
      <xdr:rowOff>76200</xdr:rowOff>
    </xdr:to>
    <xdr:graphicFrame macro="">
      <xdr:nvGraphicFramePr>
        <xdr:cNvPr id="12" name="Gráfico 11">
          <a:extLst>
            <a:ext uri="{FF2B5EF4-FFF2-40B4-BE49-F238E27FC236}">
              <a16:creationId xmlns:a16="http://schemas.microsoft.com/office/drawing/2014/main" id="{BCA6082F-3191-4009-9AF6-7CD27902FA3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19050</xdr:colOff>
      <xdr:row>23</xdr:row>
      <xdr:rowOff>176212</xdr:rowOff>
    </xdr:from>
    <xdr:to>
      <xdr:col>10</xdr:col>
      <xdr:colOff>581025</xdr:colOff>
      <xdr:row>37</xdr:row>
      <xdr:rowOff>161925</xdr:rowOff>
    </xdr:to>
    <xdr:graphicFrame macro="">
      <xdr:nvGraphicFramePr>
        <xdr:cNvPr id="13" name="Gráfico 12">
          <a:extLst>
            <a:ext uri="{FF2B5EF4-FFF2-40B4-BE49-F238E27FC236}">
              <a16:creationId xmlns:a16="http://schemas.microsoft.com/office/drawing/2014/main" id="{3E701F7C-6A9F-4B0F-90AD-6BBB9BA9061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19050</xdr:colOff>
      <xdr:row>47</xdr:row>
      <xdr:rowOff>176212</xdr:rowOff>
    </xdr:from>
    <xdr:to>
      <xdr:col>10</xdr:col>
      <xdr:colOff>600075</xdr:colOff>
      <xdr:row>60</xdr:row>
      <xdr:rowOff>171449</xdr:rowOff>
    </xdr:to>
    <xdr:graphicFrame macro="">
      <xdr:nvGraphicFramePr>
        <xdr:cNvPr id="14" name="Gráfico 13">
          <a:extLst>
            <a:ext uri="{FF2B5EF4-FFF2-40B4-BE49-F238E27FC236}">
              <a16:creationId xmlns:a16="http://schemas.microsoft.com/office/drawing/2014/main" id="{DE7F7751-1EDC-49EC-B358-51467D171E6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19050</xdr:colOff>
      <xdr:row>71</xdr:row>
      <xdr:rowOff>185737</xdr:rowOff>
    </xdr:from>
    <xdr:to>
      <xdr:col>10</xdr:col>
      <xdr:colOff>600075</xdr:colOff>
      <xdr:row>85</xdr:row>
      <xdr:rowOff>161925</xdr:rowOff>
    </xdr:to>
    <xdr:graphicFrame macro="">
      <xdr:nvGraphicFramePr>
        <xdr:cNvPr id="15" name="Gráfico 14">
          <a:extLst>
            <a:ext uri="{FF2B5EF4-FFF2-40B4-BE49-F238E27FC236}">
              <a16:creationId xmlns:a16="http://schemas.microsoft.com/office/drawing/2014/main" id="{72974A9C-75C0-4E7D-BE1D-D6AA709E1E3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4</xdr:col>
      <xdr:colOff>28575</xdr:colOff>
      <xdr:row>95</xdr:row>
      <xdr:rowOff>176212</xdr:rowOff>
    </xdr:from>
    <xdr:to>
      <xdr:col>10</xdr:col>
      <xdr:colOff>600075</xdr:colOff>
      <xdr:row>109</xdr:row>
      <xdr:rowOff>152400</xdr:rowOff>
    </xdr:to>
    <xdr:graphicFrame macro="">
      <xdr:nvGraphicFramePr>
        <xdr:cNvPr id="16" name="Gráfico 15">
          <a:extLst>
            <a:ext uri="{FF2B5EF4-FFF2-40B4-BE49-F238E27FC236}">
              <a16:creationId xmlns:a16="http://schemas.microsoft.com/office/drawing/2014/main" id="{C78D568E-9C26-4C74-8BDE-5903C04A76B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19050</xdr:colOff>
      <xdr:row>120</xdr:row>
      <xdr:rowOff>4761</xdr:rowOff>
    </xdr:from>
    <xdr:to>
      <xdr:col>10</xdr:col>
      <xdr:colOff>600075</xdr:colOff>
      <xdr:row>133</xdr:row>
      <xdr:rowOff>161924</xdr:rowOff>
    </xdr:to>
    <xdr:graphicFrame macro="">
      <xdr:nvGraphicFramePr>
        <xdr:cNvPr id="17" name="Gráfico 16">
          <a:extLst>
            <a:ext uri="{FF2B5EF4-FFF2-40B4-BE49-F238E27FC236}">
              <a16:creationId xmlns:a16="http://schemas.microsoft.com/office/drawing/2014/main" id="{15F62BF2-E64C-4FB6-B667-67C85CE1215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</xdr:col>
      <xdr:colOff>33337</xdr:colOff>
      <xdr:row>143</xdr:row>
      <xdr:rowOff>185737</xdr:rowOff>
    </xdr:from>
    <xdr:to>
      <xdr:col>10</xdr:col>
      <xdr:colOff>590550</xdr:colOff>
      <xdr:row>157</xdr:row>
      <xdr:rowOff>152400</xdr:rowOff>
    </xdr:to>
    <xdr:graphicFrame macro="">
      <xdr:nvGraphicFramePr>
        <xdr:cNvPr id="18" name="Gráfico 17">
          <a:extLst>
            <a:ext uri="{FF2B5EF4-FFF2-40B4-BE49-F238E27FC236}">
              <a16:creationId xmlns:a16="http://schemas.microsoft.com/office/drawing/2014/main" id="{2B96706E-F5FB-487F-BD4E-B1C2FAA024D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4</xdr:col>
      <xdr:colOff>33337</xdr:colOff>
      <xdr:row>167</xdr:row>
      <xdr:rowOff>166687</xdr:rowOff>
    </xdr:from>
    <xdr:to>
      <xdr:col>10</xdr:col>
      <xdr:colOff>590550</xdr:colOff>
      <xdr:row>181</xdr:row>
      <xdr:rowOff>152400</xdr:rowOff>
    </xdr:to>
    <xdr:graphicFrame macro="">
      <xdr:nvGraphicFramePr>
        <xdr:cNvPr id="19" name="Gráfico 18">
          <a:extLst>
            <a:ext uri="{FF2B5EF4-FFF2-40B4-BE49-F238E27FC236}">
              <a16:creationId xmlns:a16="http://schemas.microsoft.com/office/drawing/2014/main" id="{48EFCA3B-CAB4-44C6-819D-AB284824643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4</xdr:col>
      <xdr:colOff>33338</xdr:colOff>
      <xdr:row>191</xdr:row>
      <xdr:rowOff>185736</xdr:rowOff>
    </xdr:from>
    <xdr:to>
      <xdr:col>10</xdr:col>
      <xdr:colOff>581026</xdr:colOff>
      <xdr:row>205</xdr:row>
      <xdr:rowOff>152399</xdr:rowOff>
    </xdr:to>
    <xdr:graphicFrame macro="">
      <xdr:nvGraphicFramePr>
        <xdr:cNvPr id="20" name="Gráfico 19">
          <a:extLst>
            <a:ext uri="{FF2B5EF4-FFF2-40B4-BE49-F238E27FC236}">
              <a16:creationId xmlns:a16="http://schemas.microsoft.com/office/drawing/2014/main" id="{835ACA99-C284-4D12-912D-94B05784911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4</xdr:col>
      <xdr:colOff>14287</xdr:colOff>
      <xdr:row>215</xdr:row>
      <xdr:rowOff>185737</xdr:rowOff>
    </xdr:from>
    <xdr:to>
      <xdr:col>10</xdr:col>
      <xdr:colOff>600075</xdr:colOff>
      <xdr:row>229</xdr:row>
      <xdr:rowOff>152400</xdr:rowOff>
    </xdr:to>
    <xdr:graphicFrame macro="">
      <xdr:nvGraphicFramePr>
        <xdr:cNvPr id="21" name="Gráfico 20">
          <a:extLst>
            <a:ext uri="{FF2B5EF4-FFF2-40B4-BE49-F238E27FC236}">
              <a16:creationId xmlns:a16="http://schemas.microsoft.com/office/drawing/2014/main" id="{62A366E8-CC2C-441E-9A88-91FA2A1345F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47625</xdr:colOff>
      <xdr:row>0</xdr:row>
      <xdr:rowOff>4761</xdr:rowOff>
    </xdr:from>
    <xdr:to>
      <xdr:col>10</xdr:col>
      <xdr:colOff>600075</xdr:colOff>
      <xdr:row>15</xdr:row>
      <xdr:rowOff>142874</xdr:rowOff>
    </xdr:to>
    <xdr:graphicFrame macro="">
      <xdr:nvGraphicFramePr>
        <xdr:cNvPr id="12" name="Gráfico 11">
          <a:extLst>
            <a:ext uri="{FF2B5EF4-FFF2-40B4-BE49-F238E27FC236}">
              <a16:creationId xmlns:a16="http://schemas.microsoft.com/office/drawing/2014/main" id="{58502181-E5B4-43D5-8688-36869F55965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33338</xdr:colOff>
      <xdr:row>24</xdr:row>
      <xdr:rowOff>4762</xdr:rowOff>
    </xdr:from>
    <xdr:to>
      <xdr:col>10</xdr:col>
      <xdr:colOff>581026</xdr:colOff>
      <xdr:row>39</xdr:row>
      <xdr:rowOff>171450</xdr:rowOff>
    </xdr:to>
    <xdr:graphicFrame macro="">
      <xdr:nvGraphicFramePr>
        <xdr:cNvPr id="13" name="Gráfico 12">
          <a:extLst>
            <a:ext uri="{FF2B5EF4-FFF2-40B4-BE49-F238E27FC236}">
              <a16:creationId xmlns:a16="http://schemas.microsoft.com/office/drawing/2014/main" id="{23A1F3D0-D274-4151-82BC-4F3DED5312F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33338</xdr:colOff>
      <xdr:row>48</xdr:row>
      <xdr:rowOff>4762</xdr:rowOff>
    </xdr:from>
    <xdr:to>
      <xdr:col>10</xdr:col>
      <xdr:colOff>581026</xdr:colOff>
      <xdr:row>63</xdr:row>
      <xdr:rowOff>171450</xdr:rowOff>
    </xdr:to>
    <xdr:graphicFrame macro="">
      <xdr:nvGraphicFramePr>
        <xdr:cNvPr id="14" name="Gráfico 13">
          <a:extLst>
            <a:ext uri="{FF2B5EF4-FFF2-40B4-BE49-F238E27FC236}">
              <a16:creationId xmlns:a16="http://schemas.microsoft.com/office/drawing/2014/main" id="{5DC81F69-3DA3-429E-B5E1-043C4004409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23812</xdr:colOff>
      <xdr:row>71</xdr:row>
      <xdr:rowOff>185736</xdr:rowOff>
    </xdr:from>
    <xdr:to>
      <xdr:col>10</xdr:col>
      <xdr:colOff>600075</xdr:colOff>
      <xdr:row>87</xdr:row>
      <xdr:rowOff>180975</xdr:rowOff>
    </xdr:to>
    <xdr:graphicFrame macro="">
      <xdr:nvGraphicFramePr>
        <xdr:cNvPr id="15" name="Gráfico 14">
          <a:extLst>
            <a:ext uri="{FF2B5EF4-FFF2-40B4-BE49-F238E27FC236}">
              <a16:creationId xmlns:a16="http://schemas.microsoft.com/office/drawing/2014/main" id="{1F4177CE-9517-4624-994C-6F8FD6F6FE9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4</xdr:col>
      <xdr:colOff>33337</xdr:colOff>
      <xdr:row>95</xdr:row>
      <xdr:rowOff>176212</xdr:rowOff>
    </xdr:from>
    <xdr:to>
      <xdr:col>10</xdr:col>
      <xdr:colOff>590550</xdr:colOff>
      <xdr:row>111</xdr:row>
      <xdr:rowOff>171450</xdr:rowOff>
    </xdr:to>
    <xdr:graphicFrame macro="">
      <xdr:nvGraphicFramePr>
        <xdr:cNvPr id="16" name="Gráfico 15">
          <a:extLst>
            <a:ext uri="{FF2B5EF4-FFF2-40B4-BE49-F238E27FC236}">
              <a16:creationId xmlns:a16="http://schemas.microsoft.com/office/drawing/2014/main" id="{8B99EAEE-6EE3-4103-865B-45F69A0D731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28575</xdr:colOff>
      <xdr:row>119</xdr:row>
      <xdr:rowOff>176212</xdr:rowOff>
    </xdr:from>
    <xdr:to>
      <xdr:col>10</xdr:col>
      <xdr:colOff>600075</xdr:colOff>
      <xdr:row>135</xdr:row>
      <xdr:rowOff>171450</xdr:rowOff>
    </xdr:to>
    <xdr:graphicFrame macro="">
      <xdr:nvGraphicFramePr>
        <xdr:cNvPr id="17" name="Gráfico 16">
          <a:extLst>
            <a:ext uri="{FF2B5EF4-FFF2-40B4-BE49-F238E27FC236}">
              <a16:creationId xmlns:a16="http://schemas.microsoft.com/office/drawing/2014/main" id="{76F92360-3FC6-416E-A5EB-CCBC78C5C41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</xdr:col>
      <xdr:colOff>23812</xdr:colOff>
      <xdr:row>144</xdr:row>
      <xdr:rowOff>4762</xdr:rowOff>
    </xdr:from>
    <xdr:to>
      <xdr:col>10</xdr:col>
      <xdr:colOff>561975</xdr:colOff>
      <xdr:row>159</xdr:row>
      <xdr:rowOff>171450</xdr:rowOff>
    </xdr:to>
    <xdr:graphicFrame macro="">
      <xdr:nvGraphicFramePr>
        <xdr:cNvPr id="18" name="Gráfico 17">
          <a:extLst>
            <a:ext uri="{FF2B5EF4-FFF2-40B4-BE49-F238E27FC236}">
              <a16:creationId xmlns:a16="http://schemas.microsoft.com/office/drawing/2014/main" id="{4F49CDE7-02A8-4ADD-A6DA-4CB9799315C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4</xdr:col>
      <xdr:colOff>23812</xdr:colOff>
      <xdr:row>167</xdr:row>
      <xdr:rowOff>166687</xdr:rowOff>
    </xdr:from>
    <xdr:to>
      <xdr:col>10</xdr:col>
      <xdr:colOff>581025</xdr:colOff>
      <xdr:row>183</xdr:row>
      <xdr:rowOff>161925</xdr:rowOff>
    </xdr:to>
    <xdr:graphicFrame macro="">
      <xdr:nvGraphicFramePr>
        <xdr:cNvPr id="19" name="Gráfico 18">
          <a:extLst>
            <a:ext uri="{FF2B5EF4-FFF2-40B4-BE49-F238E27FC236}">
              <a16:creationId xmlns:a16="http://schemas.microsoft.com/office/drawing/2014/main" id="{1026C11A-C599-4168-B2D3-BA911FEEBAF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4</xdr:col>
      <xdr:colOff>23812</xdr:colOff>
      <xdr:row>191</xdr:row>
      <xdr:rowOff>185736</xdr:rowOff>
    </xdr:from>
    <xdr:to>
      <xdr:col>10</xdr:col>
      <xdr:colOff>590550</xdr:colOff>
      <xdr:row>207</xdr:row>
      <xdr:rowOff>171449</xdr:rowOff>
    </xdr:to>
    <xdr:graphicFrame macro="">
      <xdr:nvGraphicFramePr>
        <xdr:cNvPr id="20" name="Gráfico 19">
          <a:extLst>
            <a:ext uri="{FF2B5EF4-FFF2-40B4-BE49-F238E27FC236}">
              <a16:creationId xmlns:a16="http://schemas.microsoft.com/office/drawing/2014/main" id="{93C1B33F-C168-485F-9167-4A0FC61E8D4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4</xdr:col>
      <xdr:colOff>23812</xdr:colOff>
      <xdr:row>215</xdr:row>
      <xdr:rowOff>176211</xdr:rowOff>
    </xdr:from>
    <xdr:to>
      <xdr:col>10</xdr:col>
      <xdr:colOff>581025</xdr:colOff>
      <xdr:row>231</xdr:row>
      <xdr:rowOff>152400</xdr:rowOff>
    </xdr:to>
    <xdr:graphicFrame macro="">
      <xdr:nvGraphicFramePr>
        <xdr:cNvPr id="21" name="Gráfico 20">
          <a:extLst>
            <a:ext uri="{FF2B5EF4-FFF2-40B4-BE49-F238E27FC236}">
              <a16:creationId xmlns:a16="http://schemas.microsoft.com/office/drawing/2014/main" id="{86B75A7B-96CC-491A-B12B-8C9EFD97BDC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C/Downloads/Se%20(78)%2028-06-2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C/Downloads/An&#225;lise%20Se%20is&#243;topos%2078,%2080%20e%208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drão"/>
      <sheetName val=" KED sem equação matemática"/>
      <sheetName val="KED com equação matemática"/>
    </sheetNames>
    <sheetDataSet>
      <sheetData sheetId="0">
        <row r="3">
          <cell r="A3">
            <v>0</v>
          </cell>
          <cell r="B3">
            <v>21869.393908395301</v>
          </cell>
        </row>
        <row r="4">
          <cell r="A4">
            <v>0.5</v>
          </cell>
          <cell r="B4">
            <v>23323.023342445598</v>
          </cell>
        </row>
        <row r="5">
          <cell r="A5">
            <v>1</v>
          </cell>
          <cell r="B5">
            <v>24093.366858780701</v>
          </cell>
        </row>
        <row r="6">
          <cell r="A6">
            <v>5</v>
          </cell>
          <cell r="B6">
            <v>31127.609354245302</v>
          </cell>
        </row>
        <row r="7">
          <cell r="A7">
            <v>10</v>
          </cell>
          <cell r="B7">
            <v>37631.767039097002</v>
          </cell>
        </row>
        <row r="8">
          <cell r="A8">
            <v>15</v>
          </cell>
          <cell r="B8">
            <v>44260.458700021998</v>
          </cell>
        </row>
        <row r="9">
          <cell r="A9">
            <v>30</v>
          </cell>
          <cell r="B9">
            <v>65437.9318664616</v>
          </cell>
        </row>
        <row r="10">
          <cell r="A10">
            <v>50</v>
          </cell>
          <cell r="B10">
            <v>94943.390373250702</v>
          </cell>
        </row>
        <row r="34">
          <cell r="A34">
            <v>0</v>
          </cell>
          <cell r="B34">
            <v>21845.658049823502</v>
          </cell>
        </row>
        <row r="35">
          <cell r="A35">
            <v>0.5</v>
          </cell>
          <cell r="B35">
            <v>23299.7992557334</v>
          </cell>
        </row>
        <row r="36">
          <cell r="A36">
            <v>1</v>
          </cell>
          <cell r="B36">
            <v>24069.4929020245</v>
          </cell>
        </row>
        <row r="37">
          <cell r="A37">
            <v>5</v>
          </cell>
          <cell r="B37">
            <v>31103.349537549399</v>
          </cell>
        </row>
        <row r="38">
          <cell r="A38">
            <v>10</v>
          </cell>
          <cell r="B38">
            <v>37607.941823315501</v>
          </cell>
        </row>
        <row r="39">
          <cell r="A39">
            <v>15</v>
          </cell>
          <cell r="B39">
            <v>44237.059961087201</v>
          </cell>
        </row>
        <row r="40">
          <cell r="A40">
            <v>30</v>
          </cell>
          <cell r="B40">
            <v>65414.297549633498</v>
          </cell>
        </row>
        <row r="41">
          <cell r="A41">
            <v>50</v>
          </cell>
          <cell r="B41">
            <v>94919.410813235896</v>
          </cell>
        </row>
      </sheetData>
      <sheetData sheetId="1">
        <row r="3">
          <cell r="A3">
            <v>0</v>
          </cell>
          <cell r="B3">
            <v>4830.6832791250999</v>
          </cell>
        </row>
        <row r="4">
          <cell r="A4">
            <v>0.5</v>
          </cell>
          <cell r="B4">
            <v>5562.4160930160297</v>
          </cell>
        </row>
        <row r="5">
          <cell r="A5">
            <v>1</v>
          </cell>
          <cell r="B5">
            <v>5788.9060230205996</v>
          </cell>
        </row>
        <row r="6">
          <cell r="A6">
            <v>5</v>
          </cell>
          <cell r="B6">
            <v>7851.96659488568</v>
          </cell>
        </row>
        <row r="7">
          <cell r="A7">
            <v>10</v>
          </cell>
          <cell r="B7">
            <v>12510.408827593699</v>
          </cell>
        </row>
        <row r="8">
          <cell r="A8">
            <v>15</v>
          </cell>
          <cell r="B8">
            <v>16124.695093116899</v>
          </cell>
        </row>
        <row r="9">
          <cell r="A9">
            <v>30</v>
          </cell>
          <cell r="B9">
            <v>26620.379990552701</v>
          </cell>
        </row>
        <row r="10">
          <cell r="A10">
            <v>50</v>
          </cell>
          <cell r="B10">
            <v>41914.198093743304</v>
          </cell>
        </row>
        <row r="33">
          <cell r="A33">
            <v>0</v>
          </cell>
          <cell r="B33">
            <v>1154.31331106209</v>
          </cell>
        </row>
        <row r="34">
          <cell r="A34">
            <v>0.5</v>
          </cell>
          <cell r="B34">
            <v>1521.14766311945</v>
          </cell>
        </row>
        <row r="35">
          <cell r="A35">
            <v>1</v>
          </cell>
          <cell r="B35">
            <v>1676.4984527059901</v>
          </cell>
        </row>
        <row r="36">
          <cell r="A36">
            <v>5</v>
          </cell>
          <cell r="B36">
            <v>3513.36535248361</v>
          </cell>
        </row>
        <row r="37">
          <cell r="A37">
            <v>10</v>
          </cell>
          <cell r="B37">
            <v>5294.8478049409796</v>
          </cell>
        </row>
        <row r="38">
          <cell r="A38">
            <v>15</v>
          </cell>
          <cell r="B38">
            <v>7366.9657415810698</v>
          </cell>
        </row>
        <row r="39">
          <cell r="A39">
            <v>30</v>
          </cell>
          <cell r="B39">
            <v>13334.487138578401</v>
          </cell>
        </row>
        <row r="40">
          <cell r="A40">
            <v>50</v>
          </cell>
          <cell r="B40">
            <v>21964.072003220299</v>
          </cell>
        </row>
        <row r="63">
          <cell r="A63">
            <v>0</v>
          </cell>
          <cell r="B63">
            <v>230.40185975636001</v>
          </cell>
        </row>
        <row r="64">
          <cell r="A64">
            <v>0.5</v>
          </cell>
          <cell r="B64">
            <v>372.93820408471902</v>
          </cell>
        </row>
        <row r="65">
          <cell r="A65">
            <v>1</v>
          </cell>
          <cell r="B65">
            <v>443.60689145405399</v>
          </cell>
        </row>
        <row r="66">
          <cell r="A66">
            <v>5</v>
          </cell>
          <cell r="B66">
            <v>1269.38972952269</v>
          </cell>
        </row>
        <row r="67">
          <cell r="A67">
            <v>10</v>
          </cell>
          <cell r="B67">
            <v>2107.0887333790301</v>
          </cell>
        </row>
        <row r="68">
          <cell r="A68">
            <v>15</v>
          </cell>
          <cell r="B68">
            <v>3075.1309822990402</v>
          </cell>
        </row>
        <row r="69">
          <cell r="A69">
            <v>30</v>
          </cell>
          <cell r="B69">
            <v>5848.5304756724399</v>
          </cell>
        </row>
        <row r="70">
          <cell r="A70">
            <v>50</v>
          </cell>
          <cell r="B70">
            <v>9962.4060002089209</v>
          </cell>
        </row>
        <row r="93">
          <cell r="A93">
            <v>0</v>
          </cell>
          <cell r="B93">
            <v>39.866722355011198</v>
          </cell>
        </row>
        <row r="94">
          <cell r="A94">
            <v>0.5</v>
          </cell>
          <cell r="B94">
            <v>90.000286931858</v>
          </cell>
        </row>
        <row r="95">
          <cell r="A95">
            <v>1</v>
          </cell>
          <cell r="B95">
            <v>124.533877241314</v>
          </cell>
        </row>
        <row r="96">
          <cell r="A96">
            <v>5</v>
          </cell>
          <cell r="B96">
            <v>449.07373572158298</v>
          </cell>
        </row>
        <row r="97">
          <cell r="A97">
            <v>10</v>
          </cell>
          <cell r="B97">
            <v>772.95424889329797</v>
          </cell>
        </row>
        <row r="98">
          <cell r="A98">
            <v>15</v>
          </cell>
          <cell r="B98">
            <v>1147.64610240557</v>
          </cell>
        </row>
        <row r="99">
          <cell r="A99">
            <v>30</v>
          </cell>
          <cell r="B99">
            <v>2276.4480335326398</v>
          </cell>
        </row>
        <row r="100">
          <cell r="A100">
            <v>50</v>
          </cell>
          <cell r="B100">
            <v>3884.12798389621</v>
          </cell>
        </row>
        <row r="123">
          <cell r="A123">
            <v>0</v>
          </cell>
          <cell r="B123">
            <v>9.4666698232010607</v>
          </cell>
        </row>
        <row r="124">
          <cell r="A124">
            <v>0.5</v>
          </cell>
          <cell r="B124">
            <v>23.066685372548601</v>
          </cell>
        </row>
        <row r="125">
          <cell r="A125">
            <v>1</v>
          </cell>
          <cell r="B125">
            <v>36.400046601393299</v>
          </cell>
        </row>
        <row r="126">
          <cell r="A126">
            <v>5</v>
          </cell>
          <cell r="B126">
            <v>147.734100167728</v>
          </cell>
        </row>
        <row r="127">
          <cell r="A127">
            <v>10</v>
          </cell>
          <cell r="B127">
            <v>264.26911675290302</v>
          </cell>
        </row>
        <row r="128">
          <cell r="A128">
            <v>15</v>
          </cell>
          <cell r="B128">
            <v>399.47225387604101</v>
          </cell>
        </row>
        <row r="129">
          <cell r="A129">
            <v>30</v>
          </cell>
          <cell r="B129">
            <v>782.02140559849602</v>
          </cell>
        </row>
        <row r="130">
          <cell r="A130">
            <v>50</v>
          </cell>
          <cell r="B130">
            <v>1367.9321689512301</v>
          </cell>
        </row>
        <row r="153">
          <cell r="A153">
            <v>0</v>
          </cell>
          <cell r="B153">
            <v>4.00000057493342</v>
          </cell>
        </row>
        <row r="154">
          <cell r="A154">
            <v>0.5</v>
          </cell>
          <cell r="B154">
            <v>10.2666703944014</v>
          </cell>
        </row>
        <row r="155">
          <cell r="A155">
            <v>1</v>
          </cell>
          <cell r="B155">
            <v>11.600004709601899</v>
          </cell>
        </row>
        <row r="156">
          <cell r="A156">
            <v>5</v>
          </cell>
          <cell r="B156">
            <v>46.133408362256198</v>
          </cell>
        </row>
        <row r="157">
          <cell r="A157">
            <v>10</v>
          </cell>
          <cell r="B157">
            <v>80.533560600642105</v>
          </cell>
        </row>
        <row r="158">
          <cell r="A158">
            <v>15</v>
          </cell>
          <cell r="B158">
            <v>124.933880315731</v>
          </cell>
        </row>
        <row r="159">
          <cell r="A159">
            <v>30</v>
          </cell>
          <cell r="B159">
            <v>248.13548880886199</v>
          </cell>
        </row>
        <row r="160">
          <cell r="A160">
            <v>50</v>
          </cell>
          <cell r="B160">
            <v>440.40679583377801</v>
          </cell>
        </row>
        <row r="182">
          <cell r="A182">
            <v>0</v>
          </cell>
          <cell r="B182">
            <v>2.8000002781333602</v>
          </cell>
        </row>
        <row r="183">
          <cell r="A183">
            <v>0.5</v>
          </cell>
          <cell r="B183">
            <v>4.1333339549334296</v>
          </cell>
        </row>
        <row r="184">
          <cell r="A184">
            <v>1</v>
          </cell>
          <cell r="B184">
            <v>5.4666677213335397</v>
          </cell>
        </row>
        <row r="185">
          <cell r="A185">
            <v>5</v>
          </cell>
          <cell r="B185">
            <v>14.6666742192039</v>
          </cell>
        </row>
        <row r="186">
          <cell r="A186">
            <v>10</v>
          </cell>
          <cell r="B186">
            <v>25.333355826686699</v>
          </cell>
        </row>
        <row r="187">
          <cell r="A187">
            <v>15</v>
          </cell>
          <cell r="B187">
            <v>39.200054514210201</v>
          </cell>
        </row>
        <row r="188">
          <cell r="A188">
            <v>30</v>
          </cell>
          <cell r="B188">
            <v>77.066877626718707</v>
          </cell>
        </row>
        <row r="189">
          <cell r="A189">
            <v>50</v>
          </cell>
          <cell r="B189">
            <v>138.40067041658099</v>
          </cell>
        </row>
        <row r="212">
          <cell r="A212">
            <v>0</v>
          </cell>
          <cell r="B212">
            <v>2.6666669242666901</v>
          </cell>
        </row>
        <row r="213">
          <cell r="A213">
            <v>0.5</v>
          </cell>
          <cell r="B213">
            <v>2.6666669616000398</v>
          </cell>
        </row>
        <row r="214">
          <cell r="A214">
            <v>1</v>
          </cell>
          <cell r="B214">
            <v>2.4000002165333498</v>
          </cell>
        </row>
        <row r="215">
          <cell r="A215">
            <v>5</v>
          </cell>
          <cell r="B215">
            <v>5.0666675738668303</v>
          </cell>
        </row>
        <row r="216">
          <cell r="A216">
            <v>10</v>
          </cell>
          <cell r="B216">
            <v>10.1333369285346</v>
          </cell>
        </row>
        <row r="217">
          <cell r="A217">
            <v>15</v>
          </cell>
          <cell r="B217">
            <v>13.733340148536801</v>
          </cell>
        </row>
        <row r="218">
          <cell r="A218">
            <v>30</v>
          </cell>
          <cell r="B218">
            <v>22.666684739747801</v>
          </cell>
        </row>
        <row r="219">
          <cell r="A219">
            <v>50</v>
          </cell>
          <cell r="B219">
            <v>34.000040493648299</v>
          </cell>
        </row>
        <row r="242">
          <cell r="A242">
            <v>0</v>
          </cell>
          <cell r="B242">
            <v>2.6666669541333698</v>
          </cell>
        </row>
        <row r="243">
          <cell r="A243">
            <v>0.5</v>
          </cell>
          <cell r="B243">
            <v>2.0000001736000201</v>
          </cell>
        </row>
        <row r="244">
          <cell r="A244">
            <v>1</v>
          </cell>
          <cell r="B244">
            <v>1.86666678986667</v>
          </cell>
        </row>
        <row r="245">
          <cell r="A245">
            <v>5</v>
          </cell>
          <cell r="B245">
            <v>2.2666668776000201</v>
          </cell>
        </row>
        <row r="246">
          <cell r="A246">
            <v>10</v>
          </cell>
          <cell r="B246">
            <v>3.0666670045333699</v>
          </cell>
        </row>
        <row r="247">
          <cell r="A247">
            <v>15</v>
          </cell>
          <cell r="B247">
            <v>4.8000009072001797</v>
          </cell>
        </row>
        <row r="248">
          <cell r="A248">
            <v>30</v>
          </cell>
          <cell r="B248">
            <v>7.7333354650672703</v>
          </cell>
        </row>
        <row r="249">
          <cell r="A249">
            <v>50</v>
          </cell>
          <cell r="B249">
            <v>10.1333369808013</v>
          </cell>
        </row>
        <row r="271">
          <cell r="A271">
            <v>0</v>
          </cell>
          <cell r="B271">
            <v>2.0000001437333399</v>
          </cell>
        </row>
        <row r="272">
          <cell r="A272">
            <v>0.5</v>
          </cell>
          <cell r="B272">
            <v>2.80000030800004</v>
          </cell>
        </row>
        <row r="273">
          <cell r="A273">
            <v>1</v>
          </cell>
          <cell r="B273">
            <v>1.0666667152</v>
          </cell>
        </row>
        <row r="274">
          <cell r="A274">
            <v>5</v>
          </cell>
          <cell r="B274">
            <v>2.0000001885333498</v>
          </cell>
        </row>
        <row r="275">
          <cell r="A275">
            <v>10</v>
          </cell>
          <cell r="B275">
            <v>2.5333335666666899</v>
          </cell>
        </row>
        <row r="276">
          <cell r="A276">
            <v>15</v>
          </cell>
          <cell r="B276">
            <v>2.0000001549333501</v>
          </cell>
        </row>
        <row r="277">
          <cell r="A277">
            <v>30</v>
          </cell>
          <cell r="B277">
            <v>4.4000007560001402</v>
          </cell>
        </row>
        <row r="278">
          <cell r="A278">
            <v>50</v>
          </cell>
          <cell r="B278">
            <v>4.8000008101334704</v>
          </cell>
        </row>
      </sheetData>
      <sheetData sheetId="2">
        <row r="3">
          <cell r="A3">
            <v>0</v>
          </cell>
          <cell r="B3">
            <v>7950.2593011011704</v>
          </cell>
        </row>
        <row r="4">
          <cell r="A4">
            <v>0.5</v>
          </cell>
          <cell r="B4">
            <v>8784.4168288572691</v>
          </cell>
        </row>
        <row r="5">
          <cell r="A5">
            <v>1</v>
          </cell>
          <cell r="B5">
            <v>9194.8976501574907</v>
          </cell>
        </row>
        <row r="6">
          <cell r="A6">
            <v>5</v>
          </cell>
          <cell r="B6">
            <v>8143.3783383528698</v>
          </cell>
        </row>
        <row r="7">
          <cell r="A7">
            <v>10</v>
          </cell>
          <cell r="B7">
            <v>17264.232004149701</v>
          </cell>
        </row>
        <row r="8">
          <cell r="A8">
            <v>15</v>
          </cell>
          <cell r="B8">
            <v>21054.295646052698</v>
          </cell>
        </row>
        <row r="9">
          <cell r="A9">
            <v>30</v>
          </cell>
          <cell r="B9">
            <v>27603.931999898999</v>
          </cell>
        </row>
        <row r="10">
          <cell r="A10">
            <v>50</v>
          </cell>
          <cell r="B10">
            <v>51726.076671621398</v>
          </cell>
        </row>
        <row r="18">
          <cell r="A18">
            <v>0</v>
          </cell>
          <cell r="B18">
            <v>2961.8588019881199</v>
          </cell>
        </row>
        <row r="19">
          <cell r="A19">
            <v>0.5</v>
          </cell>
          <cell r="B19">
            <v>3560.11352484705</v>
          </cell>
        </row>
        <row r="20">
          <cell r="A20">
            <v>1</v>
          </cell>
          <cell r="B20">
            <v>3769.1006098213402</v>
          </cell>
        </row>
        <row r="21">
          <cell r="A21">
            <v>5</v>
          </cell>
          <cell r="B21">
            <v>6385.4535922212399</v>
          </cell>
        </row>
        <row r="22">
          <cell r="A22">
            <v>10</v>
          </cell>
          <cell r="B22">
            <v>9099.65721064838</v>
          </cell>
        </row>
        <row r="23">
          <cell r="A23">
            <v>15</v>
          </cell>
          <cell r="B23">
            <v>11679.5338648584</v>
          </cell>
        </row>
        <row r="24">
          <cell r="A24">
            <v>30</v>
          </cell>
          <cell r="B24">
            <v>19899.613729665602</v>
          </cell>
        </row>
        <row r="25">
          <cell r="A25">
            <v>50</v>
          </cell>
          <cell r="B25">
            <v>32329.121608374498</v>
          </cell>
        </row>
        <row r="33">
          <cell r="A33">
            <v>0</v>
          </cell>
          <cell r="B33">
            <v>856.04832681995799</v>
          </cell>
        </row>
        <row r="34">
          <cell r="A34">
            <v>0.5</v>
          </cell>
          <cell r="B34">
            <v>1167.88031317236</v>
          </cell>
        </row>
        <row r="35">
          <cell r="A35">
            <v>1</v>
          </cell>
          <cell r="B35">
            <v>1318.88163563324</v>
          </cell>
        </row>
        <row r="36">
          <cell r="A36">
            <v>5</v>
          </cell>
          <cell r="B36">
            <v>2899.7537849792102</v>
          </cell>
        </row>
        <row r="37">
          <cell r="A37">
            <v>10</v>
          </cell>
          <cell r="B37">
            <v>4440.6936487808298</v>
          </cell>
        </row>
        <row r="38">
          <cell r="A38">
            <v>15</v>
          </cell>
          <cell r="B38">
            <v>6003.1832042212</v>
          </cell>
        </row>
        <row r="39">
          <cell r="A39">
            <v>30</v>
          </cell>
          <cell r="B39">
            <v>10816.7266894113</v>
          </cell>
        </row>
        <row r="40">
          <cell r="A40">
            <v>50</v>
          </cell>
          <cell r="B40">
            <v>18051.918034370199</v>
          </cell>
        </row>
        <row r="48">
          <cell r="A48">
            <v>0</v>
          </cell>
          <cell r="B48">
            <v>201.315537118393</v>
          </cell>
        </row>
        <row r="49">
          <cell r="A49">
            <v>0.5</v>
          </cell>
          <cell r="B49">
            <v>360.448952783229</v>
          </cell>
        </row>
        <row r="50">
          <cell r="A50">
            <v>1</v>
          </cell>
          <cell r="B50">
            <v>429.89724637223497</v>
          </cell>
        </row>
        <row r="51">
          <cell r="A51">
            <v>5</v>
          </cell>
          <cell r="B51">
            <v>1205.9296186377901</v>
          </cell>
        </row>
        <row r="52">
          <cell r="A52">
            <v>10</v>
          </cell>
          <cell r="B52">
            <v>1960.93525228727</v>
          </cell>
        </row>
        <row r="53">
          <cell r="A53">
            <v>15</v>
          </cell>
          <cell r="B53">
            <v>2723.5206422251899</v>
          </cell>
        </row>
        <row r="54">
          <cell r="A54">
            <v>30</v>
          </cell>
          <cell r="B54">
            <v>5171.5550814848502</v>
          </cell>
        </row>
        <row r="55">
          <cell r="A55">
            <v>50</v>
          </cell>
          <cell r="B55">
            <v>8680.7712495096293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 78 (2 - 5 mL min-1 He)"/>
      <sheetName val="Se 78 (2 - 3 mL min-1 He)"/>
      <sheetName val="Se 80 (2 - 5 mL min-1 He)"/>
      <sheetName val="Se 80 (4 - 4,5 mL min-1 He)"/>
      <sheetName val="Se 82 (2 - 5 mL min-1 He)"/>
      <sheetName val="Se 82 (5 - 7 mL min-1 He"/>
    </sheetNames>
    <sheetDataSet>
      <sheetData sheetId="0">
        <row r="19">
          <cell r="A19">
            <v>0</v>
          </cell>
          <cell r="B19">
            <v>2.2416029818110199</v>
          </cell>
        </row>
        <row r="20">
          <cell r="A20">
            <v>0.5</v>
          </cell>
          <cell r="B20">
            <v>4.6456651798326503</v>
          </cell>
        </row>
        <row r="21">
          <cell r="A21">
            <v>1</v>
          </cell>
          <cell r="B21">
            <v>6.01891854803646</v>
          </cell>
        </row>
        <row r="22">
          <cell r="A22">
            <v>2</v>
          </cell>
          <cell r="B22">
            <v>13.2832122333808</v>
          </cell>
        </row>
        <row r="23">
          <cell r="A23">
            <v>5</v>
          </cell>
          <cell r="B23">
            <v>25.775948135839599</v>
          </cell>
        </row>
        <row r="24">
          <cell r="A24">
            <v>10</v>
          </cell>
          <cell r="B24">
            <v>57.566235444309498</v>
          </cell>
        </row>
        <row r="25">
          <cell r="A25">
            <v>15</v>
          </cell>
          <cell r="B25">
            <v>83.569731961536405</v>
          </cell>
        </row>
        <row r="26">
          <cell r="A26">
            <v>30</v>
          </cell>
          <cell r="B26">
            <v>157.90607901381699</v>
          </cell>
        </row>
        <row r="34">
          <cell r="A34">
            <v>0</v>
          </cell>
          <cell r="B34">
            <v>0.98949883236700598</v>
          </cell>
        </row>
        <row r="35">
          <cell r="A35">
            <v>0.5</v>
          </cell>
          <cell r="B35">
            <v>1.39356036647085</v>
          </cell>
        </row>
        <row r="36">
          <cell r="A36">
            <v>1</v>
          </cell>
          <cell r="B36">
            <v>2.17731463158862</v>
          </cell>
        </row>
        <row r="37">
          <cell r="A37">
            <v>2</v>
          </cell>
          <cell r="B37">
            <v>4.4521047253456096</v>
          </cell>
        </row>
        <row r="38">
          <cell r="A38">
            <v>5</v>
          </cell>
          <cell r="B38">
            <v>7.9187730328794901</v>
          </cell>
        </row>
        <row r="39">
          <cell r="A39">
            <v>10</v>
          </cell>
          <cell r="B39">
            <v>16.561078320422101</v>
          </cell>
        </row>
        <row r="40">
          <cell r="A40">
            <v>15</v>
          </cell>
          <cell r="B40">
            <v>21.203382552228899</v>
          </cell>
        </row>
        <row r="41">
          <cell r="A41">
            <v>30</v>
          </cell>
          <cell r="B41">
            <v>38.932692081838397</v>
          </cell>
        </row>
        <row r="49">
          <cell r="A49">
            <v>0</v>
          </cell>
          <cell r="B49">
            <v>1.28053434125702</v>
          </cell>
        </row>
        <row r="50">
          <cell r="A50">
            <v>0.5</v>
          </cell>
          <cell r="B50">
            <v>2.2422980469373002</v>
          </cell>
        </row>
        <row r="51">
          <cell r="A51">
            <v>1</v>
          </cell>
          <cell r="B51">
            <v>1.55532395393539</v>
          </cell>
        </row>
        <row r="52">
          <cell r="A52">
            <v>2</v>
          </cell>
          <cell r="B52">
            <v>2.87241166359046</v>
          </cell>
        </row>
        <row r="53">
          <cell r="A53">
            <v>5</v>
          </cell>
          <cell r="B53">
            <v>1.4219906299353899</v>
          </cell>
        </row>
        <row r="54">
          <cell r="A54">
            <v>10</v>
          </cell>
          <cell r="B54">
            <v>5.03823745556695</v>
          </cell>
        </row>
        <row r="55">
          <cell r="A55">
            <v>15</v>
          </cell>
          <cell r="B55">
            <v>5.5634479668846399</v>
          </cell>
        </row>
        <row r="56">
          <cell r="A56">
            <v>30</v>
          </cell>
          <cell r="B56">
            <v>9.1512654301501595</v>
          </cell>
        </row>
        <row r="64">
          <cell r="A64">
            <v>0</v>
          </cell>
          <cell r="B64">
            <v>1.4179291438628701</v>
          </cell>
        </row>
        <row r="65">
          <cell r="A65">
            <v>0.5</v>
          </cell>
          <cell r="B65">
            <v>1.96750847532561</v>
          </cell>
        </row>
        <row r="66">
          <cell r="A66">
            <v>1</v>
          </cell>
          <cell r="B66">
            <v>0.61792908039619798</v>
          </cell>
        </row>
        <row r="67">
          <cell r="A67">
            <v>2</v>
          </cell>
          <cell r="B67">
            <v>0.888657266621669</v>
          </cell>
        </row>
        <row r="68">
          <cell r="A68">
            <v>5</v>
          </cell>
          <cell r="B68">
            <v>0.89678016319026999</v>
          </cell>
        </row>
        <row r="69">
          <cell r="A69">
            <v>10</v>
          </cell>
          <cell r="B69">
            <v>2.7715700211314598</v>
          </cell>
        </row>
        <row r="70">
          <cell r="A70">
            <v>15</v>
          </cell>
          <cell r="B70">
            <v>2.2260522083177698</v>
          </cell>
        </row>
        <row r="71">
          <cell r="A71">
            <v>30</v>
          </cell>
          <cell r="B71">
            <v>2.7512627500707398</v>
          </cell>
        </row>
        <row r="79">
          <cell r="A79">
            <v>0</v>
          </cell>
          <cell r="B79">
            <v>1.32114900409609</v>
          </cell>
        </row>
        <row r="80">
          <cell r="A80">
            <v>0.5</v>
          </cell>
          <cell r="B80">
            <v>0.90490310093926396</v>
          </cell>
        </row>
        <row r="81">
          <cell r="A81">
            <v>1</v>
          </cell>
          <cell r="B81">
            <v>1.15938539186287</v>
          </cell>
        </row>
        <row r="82">
          <cell r="A82">
            <v>2</v>
          </cell>
          <cell r="B82">
            <v>0.75938536873341</v>
          </cell>
        </row>
        <row r="83">
          <cell r="A83">
            <v>5</v>
          </cell>
          <cell r="B83">
            <v>0.76750831372162898</v>
          </cell>
        </row>
        <row r="84">
          <cell r="A84">
            <v>10</v>
          </cell>
          <cell r="B84">
            <v>2.1089647266706399</v>
          </cell>
        </row>
        <row r="85">
          <cell r="A85">
            <v>15</v>
          </cell>
          <cell r="B85">
            <v>1.9593854812354301</v>
          </cell>
        </row>
        <row r="86">
          <cell r="A86">
            <v>30</v>
          </cell>
          <cell r="B86">
            <v>0.89271870008635601</v>
          </cell>
        </row>
        <row r="94">
          <cell r="A94">
            <v>0</v>
          </cell>
          <cell r="B94">
            <v>1.58375423367846</v>
          </cell>
        </row>
        <row r="95">
          <cell r="A95">
            <v>0.5</v>
          </cell>
          <cell r="B95">
            <v>0.63417495238829402</v>
          </cell>
        </row>
        <row r="96">
          <cell r="A96">
            <v>1</v>
          </cell>
          <cell r="B96">
            <v>1.43823648280593</v>
          </cell>
        </row>
        <row r="97">
          <cell r="A97">
            <v>2</v>
          </cell>
          <cell r="B97">
            <v>0.50896454373728595</v>
          </cell>
        </row>
        <row r="98">
          <cell r="A98">
            <v>5</v>
          </cell>
          <cell r="B98">
            <v>1.43823648981772</v>
          </cell>
        </row>
        <row r="99">
          <cell r="A99">
            <v>10</v>
          </cell>
          <cell r="B99">
            <v>1.4341750086157401</v>
          </cell>
        </row>
        <row r="100">
          <cell r="A100">
            <v>15</v>
          </cell>
          <cell r="B100">
            <v>1.1553239180138399</v>
          </cell>
        </row>
        <row r="101">
          <cell r="A101">
            <v>30</v>
          </cell>
          <cell r="B101">
            <v>1.5837542223647301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DD64DE-157C-4CF4-8E01-402B5A8D6897}">
  <dimension ref="A1:R49"/>
  <sheetViews>
    <sheetView topLeftCell="A16" workbookViewId="0">
      <selection activeCell="C40" sqref="C40"/>
    </sheetView>
  </sheetViews>
  <sheetFormatPr defaultRowHeight="15" x14ac:dyDescent="0.25"/>
  <cols>
    <col min="1" max="1" width="13.42578125" customWidth="1"/>
    <col min="2" max="2" width="15" customWidth="1"/>
    <col min="3" max="3" width="15.42578125" customWidth="1"/>
    <col min="4" max="4" width="14.42578125" customWidth="1"/>
    <col min="12" max="12" width="9.140625" customWidth="1"/>
  </cols>
  <sheetData>
    <row r="1" spans="1:18" x14ac:dyDescent="0.25">
      <c r="A1" s="176" t="s">
        <v>0</v>
      </c>
      <c r="B1" s="177"/>
      <c r="C1" s="177"/>
      <c r="D1" s="178"/>
      <c r="L1" s="176" t="s">
        <v>27</v>
      </c>
      <c r="M1" s="177"/>
      <c r="N1" s="177"/>
      <c r="O1" s="177"/>
      <c r="P1" s="177"/>
      <c r="Q1" s="177"/>
      <c r="R1" s="178"/>
    </row>
    <row r="2" spans="1:18" x14ac:dyDescent="0.25">
      <c r="A2" s="10" t="s">
        <v>1</v>
      </c>
      <c r="B2" s="11" t="s">
        <v>2</v>
      </c>
      <c r="C2" s="11" t="s">
        <v>3</v>
      </c>
      <c r="D2" s="12" t="s">
        <v>4</v>
      </c>
      <c r="L2" s="181" t="s">
        <v>28</v>
      </c>
      <c r="M2" s="182"/>
      <c r="N2" s="182" t="s">
        <v>29</v>
      </c>
      <c r="O2" s="182"/>
      <c r="P2" s="38" t="s">
        <v>30</v>
      </c>
      <c r="Q2" s="186" t="s">
        <v>31</v>
      </c>
      <c r="R2" s="187"/>
    </row>
    <row r="3" spans="1:18" x14ac:dyDescent="0.25">
      <c r="A3" s="5">
        <v>0</v>
      </c>
      <c r="B3" s="4">
        <v>82943.5</v>
      </c>
      <c r="C3" s="2">
        <v>0</v>
      </c>
      <c r="D3" s="6" t="s">
        <v>5</v>
      </c>
      <c r="L3" s="169" t="s">
        <v>32</v>
      </c>
      <c r="M3" s="170"/>
      <c r="N3" s="191">
        <v>19.97</v>
      </c>
      <c r="O3" s="191"/>
      <c r="P3" s="25">
        <v>0.16</v>
      </c>
      <c r="Q3" s="192" t="s">
        <v>33</v>
      </c>
      <c r="R3" s="193"/>
    </row>
    <row r="4" spans="1:18" x14ac:dyDescent="0.25">
      <c r="A4" s="5">
        <v>1</v>
      </c>
      <c r="B4" s="4">
        <v>84907.3</v>
      </c>
      <c r="C4" s="3">
        <v>1</v>
      </c>
      <c r="D4" s="28">
        <f>(C4/A4)*100</f>
        <v>100</v>
      </c>
      <c r="L4" s="169" t="s">
        <v>34</v>
      </c>
      <c r="M4" s="170"/>
      <c r="N4" s="166">
        <v>3.56</v>
      </c>
      <c r="O4" s="166"/>
      <c r="P4" s="25">
        <v>0.34</v>
      </c>
      <c r="Q4" s="167">
        <v>0.1502</v>
      </c>
      <c r="R4" s="168"/>
    </row>
    <row r="5" spans="1:18" x14ac:dyDescent="0.25">
      <c r="A5" s="5">
        <v>5</v>
      </c>
      <c r="B5" s="1">
        <v>88815.026844006803</v>
      </c>
      <c r="C5" s="3">
        <v>4.8739764837214299</v>
      </c>
      <c r="D5" s="28">
        <f t="shared" ref="D5:D9" si="0">(C5/A5)*100</f>
        <v>97.479529674428605</v>
      </c>
      <c r="L5" s="169" t="s">
        <v>35</v>
      </c>
      <c r="M5" s="170"/>
      <c r="N5" s="166">
        <v>8.3000000000000007</v>
      </c>
      <c r="O5" s="166"/>
      <c r="P5" s="25">
        <v>1.8</v>
      </c>
      <c r="Q5" s="167">
        <v>0.15060000000000001</v>
      </c>
      <c r="R5" s="168"/>
    </row>
    <row r="6" spans="1:18" x14ac:dyDescent="0.25">
      <c r="A6" s="5">
        <v>10</v>
      </c>
      <c r="B6" s="1">
        <v>93093.709472862101</v>
      </c>
      <c r="C6" s="3">
        <v>9.6287710244252391</v>
      </c>
      <c r="D6" s="28">
        <f t="shared" si="0"/>
        <v>96.287710244252395</v>
      </c>
      <c r="L6" s="171" t="s">
        <v>36</v>
      </c>
      <c r="M6" s="172"/>
      <c r="N6" s="173">
        <v>5.63</v>
      </c>
      <c r="O6" s="173"/>
      <c r="P6" s="27">
        <v>0.67</v>
      </c>
      <c r="Q6" s="174">
        <v>0.1512</v>
      </c>
      <c r="R6" s="175"/>
    </row>
    <row r="7" spans="1:18" x14ac:dyDescent="0.25">
      <c r="A7" s="5">
        <v>15</v>
      </c>
      <c r="B7" s="1">
        <v>96926.856120878205</v>
      </c>
      <c r="C7" s="3">
        <v>14.327305707121599</v>
      </c>
      <c r="D7" s="28">
        <f t="shared" si="0"/>
        <v>95.515371380810663</v>
      </c>
    </row>
    <row r="8" spans="1:18" x14ac:dyDescent="0.25">
      <c r="A8" s="5">
        <v>30</v>
      </c>
      <c r="B8" s="1">
        <v>105120.97857312699</v>
      </c>
      <c r="C8" s="3">
        <v>27.52662469409</v>
      </c>
      <c r="D8" s="28">
        <f t="shared" si="0"/>
        <v>91.755415646966668</v>
      </c>
      <c r="L8" s="39"/>
      <c r="M8" s="40"/>
      <c r="N8" s="40" t="s">
        <v>37</v>
      </c>
      <c r="O8" s="40" t="s">
        <v>38</v>
      </c>
      <c r="P8" s="40" t="s">
        <v>39</v>
      </c>
      <c r="Q8" s="186" t="s">
        <v>40</v>
      </c>
      <c r="R8" s="187"/>
    </row>
    <row r="9" spans="1:18" x14ac:dyDescent="0.25">
      <c r="A9" s="7">
        <v>50</v>
      </c>
      <c r="B9" s="8">
        <v>112490.49304267</v>
      </c>
      <c r="C9" s="9">
        <v>44.5954708460877</v>
      </c>
      <c r="D9" s="31">
        <f t="shared" si="0"/>
        <v>89.1909416921754</v>
      </c>
      <c r="L9" s="188" t="s">
        <v>41</v>
      </c>
      <c r="M9" s="186"/>
      <c r="N9" s="50">
        <v>72057.5</v>
      </c>
      <c r="O9" s="50">
        <f>N9</f>
        <v>72057.5</v>
      </c>
      <c r="P9" s="51">
        <f>((O9-85675)/581.71)*10</f>
        <v>-234.09430816042357</v>
      </c>
      <c r="Q9" s="189">
        <f>(P9/19.97)*100</f>
        <v>-1172.2298856305638</v>
      </c>
      <c r="R9" s="190"/>
    </row>
    <row r="10" spans="1:18" x14ac:dyDescent="0.25">
      <c r="L10" s="59"/>
      <c r="M10" s="60"/>
      <c r="N10" s="185"/>
      <c r="O10" s="185"/>
      <c r="P10" s="62"/>
      <c r="Q10" s="183"/>
      <c r="R10" s="184"/>
    </row>
    <row r="11" spans="1:18" x14ac:dyDescent="0.25">
      <c r="L11" s="181" t="s">
        <v>43</v>
      </c>
      <c r="M11" s="182"/>
      <c r="N11" s="45">
        <v>119943.7</v>
      </c>
      <c r="O11" s="45">
        <f>N11-H17</f>
        <v>15126.349999999991</v>
      </c>
      <c r="P11" s="46">
        <f>((((O11-85675)/581.71)*20)/1000)/0.1502</f>
        <v>-16.148873811384092</v>
      </c>
      <c r="Q11" s="179">
        <f>(P11/3.56)*100</f>
        <v>-453.62005088157565</v>
      </c>
      <c r="R11" s="180"/>
    </row>
    <row r="12" spans="1:18" x14ac:dyDescent="0.25">
      <c r="L12" s="181" t="s">
        <v>44</v>
      </c>
      <c r="M12" s="182"/>
      <c r="N12" s="45">
        <v>122064</v>
      </c>
      <c r="O12" s="45">
        <f>N12-H17</f>
        <v>17246.649999999994</v>
      </c>
      <c r="P12" s="46">
        <f t="shared" ref="P12:P13" si="1">((((O12-85675)/581.71)*20)/1000)/0.1502</f>
        <v>-15.663528490923985</v>
      </c>
      <c r="Q12" s="179">
        <f t="shared" ref="Q12:Q13" si="2">(P12/3.56)*100</f>
        <v>-439.9867553630333</v>
      </c>
      <c r="R12" s="180"/>
    </row>
    <row r="13" spans="1:18" x14ac:dyDescent="0.25">
      <c r="L13" s="181" t="s">
        <v>45</v>
      </c>
      <c r="M13" s="182"/>
      <c r="N13" s="45">
        <v>125336.4</v>
      </c>
      <c r="O13" s="45">
        <f>N13-H17</f>
        <v>20519.049999999988</v>
      </c>
      <c r="P13" s="46">
        <f t="shared" si="1"/>
        <v>-14.914462780093615</v>
      </c>
      <c r="Q13" s="179">
        <f t="shared" si="2"/>
        <v>-418.94558371049476</v>
      </c>
      <c r="R13" s="180"/>
    </row>
    <row r="14" spans="1:18" x14ac:dyDescent="0.25">
      <c r="G14" s="194" t="s">
        <v>53</v>
      </c>
      <c r="H14" s="206"/>
      <c r="L14" s="59"/>
      <c r="M14" s="60"/>
      <c r="N14" s="185" t="s">
        <v>42</v>
      </c>
      <c r="O14" s="185"/>
      <c r="P14" s="61">
        <f>AVERAGE(P11:P13)</f>
        <v>-15.575621694133899</v>
      </c>
      <c r="Q14" s="183">
        <f>(P14/N4)*100</f>
        <v>-437.5174633183679</v>
      </c>
      <c r="R14" s="184"/>
    </row>
    <row r="15" spans="1:18" x14ac:dyDescent="0.25">
      <c r="G15" s="204">
        <v>106846.2</v>
      </c>
      <c r="H15" s="205"/>
      <c r="L15" s="181" t="s">
        <v>46</v>
      </c>
      <c r="M15" s="182"/>
      <c r="N15" s="45">
        <v>148901.79999999999</v>
      </c>
      <c r="O15" s="45">
        <f>N15-H17</f>
        <v>44084.449999999983</v>
      </c>
      <c r="P15" s="46">
        <f>((((O15-85675)/581.71)*20)/1000)/0.1506</f>
        <v>-9.494960397817831</v>
      </c>
      <c r="Q15" s="179">
        <f>(P15/8.3)*100</f>
        <v>-114.39711322672083</v>
      </c>
      <c r="R15" s="180"/>
    </row>
    <row r="16" spans="1:18" x14ac:dyDescent="0.25">
      <c r="G16" s="204">
        <v>102788.5</v>
      </c>
      <c r="H16" s="205"/>
      <c r="L16" s="181" t="s">
        <v>47</v>
      </c>
      <c r="M16" s="182"/>
      <c r="N16" s="45">
        <v>150398.39999999999</v>
      </c>
      <c r="O16" s="45">
        <f>N16-H17</f>
        <v>45581.049999999988</v>
      </c>
      <c r="P16" s="46">
        <f t="shared" ref="P16:P17" si="3">((((O16-85675)/581.71)*20)/1000)/0.1506</f>
        <v>-9.1532924532637381</v>
      </c>
      <c r="Q16" s="179">
        <f t="shared" ref="Q16:Q17" si="4">(P16/8.3)*100</f>
        <v>-110.28063196703297</v>
      </c>
      <c r="R16" s="180"/>
    </row>
    <row r="17" spans="1:18" x14ac:dyDescent="0.25">
      <c r="G17" s="58" t="s">
        <v>54</v>
      </c>
      <c r="H17" s="57">
        <f>AVERAGE(G15:H16)</f>
        <v>104817.35</v>
      </c>
      <c r="L17" s="181" t="s">
        <v>48</v>
      </c>
      <c r="M17" s="182"/>
      <c r="N17" s="45">
        <v>146454.39999999999</v>
      </c>
      <c r="O17" s="45">
        <f>N17-H17</f>
        <v>41637.049999999988</v>
      </c>
      <c r="P17" s="46">
        <f t="shared" si="3"/>
        <v>-10.053692275074065</v>
      </c>
      <c r="Q17" s="179">
        <f t="shared" si="4"/>
        <v>-121.12882259125377</v>
      </c>
      <c r="R17" s="180"/>
    </row>
    <row r="18" spans="1:18" x14ac:dyDescent="0.25">
      <c r="L18" s="59"/>
      <c r="M18" s="60"/>
      <c r="N18" s="185" t="s">
        <v>42</v>
      </c>
      <c r="O18" s="185"/>
      <c r="P18" s="61">
        <f>AVERAGE(P15:P17)</f>
        <v>-9.5673150420518791</v>
      </c>
      <c r="Q18" s="183">
        <f>(P18/N5)*100</f>
        <v>-115.2688559283359</v>
      </c>
      <c r="R18" s="184"/>
    </row>
    <row r="19" spans="1:18" x14ac:dyDescent="0.25">
      <c r="L19" s="181" t="s">
        <v>49</v>
      </c>
      <c r="M19" s="182"/>
      <c r="N19" s="45">
        <v>134877.29999999999</v>
      </c>
      <c r="O19" s="45">
        <f>N19-H17</f>
        <v>30059.949999999983</v>
      </c>
      <c r="P19" s="46">
        <f>((((O19-85675)/581.71)*20)/1000)/0.1512</f>
        <v>-12.64631533794863</v>
      </c>
      <c r="Q19" s="179">
        <f>(P19/5.63)*100</f>
        <v>-224.62371825841262</v>
      </c>
      <c r="R19" s="180"/>
    </row>
    <row r="20" spans="1:18" x14ac:dyDescent="0.25">
      <c r="L20" s="181" t="s">
        <v>50</v>
      </c>
      <c r="M20" s="182"/>
      <c r="N20" s="45">
        <v>112411.9</v>
      </c>
      <c r="O20" s="45">
        <f>N20-H17</f>
        <v>7594.5499999999884</v>
      </c>
      <c r="P20" s="46">
        <f t="shared" ref="P20:P21" si="5">((((O20-85675)/581.71)*20)/1000)/0.1512</f>
        <v>-17.754726327296854</v>
      </c>
      <c r="Q20" s="179">
        <f t="shared" ref="Q20:Q21" si="6">(P20/5.63)*100</f>
        <v>-315.35925980989083</v>
      </c>
      <c r="R20" s="180"/>
    </row>
    <row r="21" spans="1:18" x14ac:dyDescent="0.25">
      <c r="L21" s="181" t="s">
        <v>51</v>
      </c>
      <c r="M21" s="182"/>
      <c r="N21" s="45">
        <v>116229</v>
      </c>
      <c r="O21" s="45">
        <f>N21-H17</f>
        <v>11411.649999999994</v>
      </c>
      <c r="P21" s="46">
        <f t="shared" si="5"/>
        <v>-16.886755332458517</v>
      </c>
      <c r="Q21" s="179">
        <f t="shared" si="6"/>
        <v>-299.94236824970721</v>
      </c>
      <c r="R21" s="180"/>
    </row>
    <row r="22" spans="1:18" x14ac:dyDescent="0.25">
      <c r="L22" s="59"/>
      <c r="M22" s="60"/>
      <c r="N22" s="185" t="s">
        <v>42</v>
      </c>
      <c r="O22" s="185"/>
      <c r="P22" s="61">
        <f>AVERAGE(P19:P21)</f>
        <v>-15.762598999234669</v>
      </c>
      <c r="Q22" s="183">
        <f>(P22/N6)*100</f>
        <v>-279.97511543933695</v>
      </c>
      <c r="R22" s="184"/>
    </row>
    <row r="23" spans="1:18" x14ac:dyDescent="0.25">
      <c r="L23" s="194" t="s">
        <v>52</v>
      </c>
      <c r="M23" s="195"/>
      <c r="N23" s="48">
        <v>76632.600000000006</v>
      </c>
      <c r="O23" s="48">
        <f>N23</f>
        <v>76632.600000000006</v>
      </c>
      <c r="P23" s="53">
        <f>(O23-85675)/581.71</f>
        <v>-15.544515308315129</v>
      </c>
      <c r="Q23" s="196">
        <f>(P23/10)*100</f>
        <v>-155.44515308315127</v>
      </c>
      <c r="R23" s="197"/>
    </row>
    <row r="27" spans="1:18" x14ac:dyDescent="0.25">
      <c r="A27" s="176" t="s">
        <v>6</v>
      </c>
      <c r="B27" s="177"/>
      <c r="C27" s="177"/>
      <c r="D27" s="178"/>
      <c r="L27" s="176" t="s">
        <v>27</v>
      </c>
      <c r="M27" s="177"/>
      <c r="N27" s="177"/>
      <c r="O27" s="177"/>
      <c r="P27" s="177"/>
      <c r="Q27" s="177"/>
      <c r="R27" s="178"/>
    </row>
    <row r="28" spans="1:18" x14ac:dyDescent="0.25">
      <c r="A28" s="10" t="s">
        <v>1</v>
      </c>
      <c r="B28" s="10" t="s">
        <v>2</v>
      </c>
      <c r="C28" s="12" t="s">
        <v>3</v>
      </c>
      <c r="D28" s="12" t="s">
        <v>4</v>
      </c>
      <c r="L28" s="181" t="s">
        <v>28</v>
      </c>
      <c r="M28" s="182"/>
      <c r="N28" s="182" t="s">
        <v>29</v>
      </c>
      <c r="O28" s="182"/>
      <c r="P28" s="38" t="s">
        <v>30</v>
      </c>
      <c r="Q28" s="186" t="s">
        <v>31</v>
      </c>
      <c r="R28" s="187"/>
    </row>
    <row r="29" spans="1:18" x14ac:dyDescent="0.25">
      <c r="A29" s="5">
        <v>0</v>
      </c>
      <c r="B29" s="1">
        <v>83103.683730897494</v>
      </c>
      <c r="C29" s="2">
        <v>0</v>
      </c>
      <c r="D29" s="6" t="s">
        <v>5</v>
      </c>
      <c r="L29" s="169" t="s">
        <v>32</v>
      </c>
      <c r="M29" s="170"/>
      <c r="N29" s="191">
        <v>19.97</v>
      </c>
      <c r="O29" s="191"/>
      <c r="P29" s="25">
        <v>0.16</v>
      </c>
      <c r="Q29" s="192" t="s">
        <v>33</v>
      </c>
      <c r="R29" s="193"/>
    </row>
    <row r="30" spans="1:18" x14ac:dyDescent="0.25">
      <c r="A30" s="5">
        <v>1</v>
      </c>
      <c r="B30" s="1">
        <v>85077.928594692101</v>
      </c>
      <c r="C30" s="3">
        <v>1</v>
      </c>
      <c r="D30" s="29">
        <f t="shared" ref="D30:D35" si="7">(C30/A30)*100</f>
        <v>100</v>
      </c>
      <c r="L30" s="169" t="s">
        <v>34</v>
      </c>
      <c r="M30" s="170"/>
      <c r="N30" s="166">
        <v>3.56</v>
      </c>
      <c r="O30" s="166"/>
      <c r="P30" s="25">
        <v>0.34</v>
      </c>
      <c r="Q30" s="167">
        <v>0.1502</v>
      </c>
      <c r="R30" s="168"/>
    </row>
    <row r="31" spans="1:18" x14ac:dyDescent="0.25">
      <c r="A31" s="5">
        <v>5</v>
      </c>
      <c r="B31" s="1">
        <v>88991.657736215202</v>
      </c>
      <c r="C31" s="3">
        <v>4.8732018926029097</v>
      </c>
      <c r="D31" s="29">
        <f t="shared" si="7"/>
        <v>97.464037852058198</v>
      </c>
      <c r="L31" s="169" t="s">
        <v>35</v>
      </c>
      <c r="M31" s="170"/>
      <c r="N31" s="166">
        <v>8.3000000000000007</v>
      </c>
      <c r="O31" s="166"/>
      <c r="P31" s="25">
        <v>1.8</v>
      </c>
      <c r="Q31" s="167">
        <v>0.15060000000000001</v>
      </c>
      <c r="R31" s="168"/>
    </row>
    <row r="32" spans="1:18" x14ac:dyDescent="0.25">
      <c r="A32" s="5">
        <v>10</v>
      </c>
      <c r="B32" s="1">
        <v>93270.561434458505</v>
      </c>
      <c r="C32" s="3">
        <v>9.6257796333510708</v>
      </c>
      <c r="D32" s="29">
        <f t="shared" si="7"/>
        <v>96.257796333510697</v>
      </c>
      <c r="L32" s="171" t="s">
        <v>36</v>
      </c>
      <c r="M32" s="172"/>
      <c r="N32" s="173">
        <v>5.63</v>
      </c>
      <c r="O32" s="173"/>
      <c r="P32" s="27">
        <v>0.67</v>
      </c>
      <c r="Q32" s="174">
        <v>0.1512</v>
      </c>
      <c r="R32" s="175"/>
    </row>
    <row r="33" spans="1:18" x14ac:dyDescent="0.25">
      <c r="A33" s="5">
        <v>15</v>
      </c>
      <c r="B33" s="1">
        <v>97106.6556823828</v>
      </c>
      <c r="C33" s="3">
        <v>14.324248471878301</v>
      </c>
      <c r="D33" s="29">
        <f t="shared" si="7"/>
        <v>95.494989812522007</v>
      </c>
    </row>
    <row r="34" spans="1:18" x14ac:dyDescent="0.25">
      <c r="A34" s="5">
        <v>30</v>
      </c>
      <c r="B34" s="1">
        <v>105301.47819058</v>
      </c>
      <c r="C34" s="3">
        <v>27.5200730934502</v>
      </c>
      <c r="D34" s="29">
        <f t="shared" si="7"/>
        <v>91.733576978167335</v>
      </c>
      <c r="L34" s="39"/>
      <c r="M34" s="40"/>
      <c r="N34" s="40" t="s">
        <v>37</v>
      </c>
      <c r="O34" s="40" t="s">
        <v>38</v>
      </c>
      <c r="P34" s="40" t="s">
        <v>39</v>
      </c>
      <c r="Q34" s="186" t="s">
        <v>40</v>
      </c>
      <c r="R34" s="187"/>
    </row>
    <row r="35" spans="1:18" x14ac:dyDescent="0.25">
      <c r="A35" s="7">
        <v>50</v>
      </c>
      <c r="B35" s="8">
        <v>112672.72437841199</v>
      </c>
      <c r="C35" s="9">
        <v>44.588091168323103</v>
      </c>
      <c r="D35" s="30">
        <f t="shared" si="7"/>
        <v>89.176182336646207</v>
      </c>
      <c r="L35" s="207" t="s">
        <v>41</v>
      </c>
      <c r="M35" s="208"/>
      <c r="N35" s="48">
        <v>72215.5</v>
      </c>
      <c r="O35" s="48">
        <f>N35</f>
        <v>72215.5</v>
      </c>
      <c r="P35" s="49">
        <f>((O35-85846)/582.01)*10</f>
        <v>-234.19700692427966</v>
      </c>
      <c r="Q35" s="209">
        <f>(P35/19.97)*100</f>
        <v>-1172.74415084767</v>
      </c>
      <c r="R35" s="210"/>
    </row>
    <row r="36" spans="1:18" x14ac:dyDescent="0.25">
      <c r="L36" s="41"/>
      <c r="M36" s="42"/>
      <c r="N36" s="198"/>
      <c r="O36" s="198"/>
      <c r="P36" s="43"/>
      <c r="Q36" s="199"/>
      <c r="R36" s="200"/>
    </row>
    <row r="37" spans="1:18" x14ac:dyDescent="0.25">
      <c r="L37" s="188" t="s">
        <v>43</v>
      </c>
      <c r="M37" s="186"/>
      <c r="N37" s="50">
        <v>122631.7</v>
      </c>
      <c r="O37" s="50">
        <f>N37-H44</f>
        <v>17627.75</v>
      </c>
      <c r="P37" s="51">
        <f>((((O37-85846)/582.01)*20)/1000)/0.1502</f>
        <v>-15.607386688369619</v>
      </c>
      <c r="Q37" s="189">
        <f>(P37/3.56)*100</f>
        <v>-438.40973843734884</v>
      </c>
      <c r="R37" s="190"/>
    </row>
    <row r="38" spans="1:18" x14ac:dyDescent="0.25">
      <c r="L38" s="181" t="s">
        <v>44</v>
      </c>
      <c r="M38" s="182"/>
      <c r="N38" s="45">
        <v>124632.8</v>
      </c>
      <c r="O38" s="45">
        <f>N38-H44</f>
        <v>19628.850000000006</v>
      </c>
      <c r="P38" s="46">
        <f>((((O38-85846)/582.01)*20)/1000)/0.1502</f>
        <v>-15.149562843546622</v>
      </c>
      <c r="Q38" s="179">
        <f t="shared" ref="Q38:Q39" si="8">(P38/3.56)*100</f>
        <v>-425.5495180771523</v>
      </c>
      <c r="R38" s="180"/>
    </row>
    <row r="39" spans="1:18" x14ac:dyDescent="0.25">
      <c r="L39" s="201" t="s">
        <v>45</v>
      </c>
      <c r="M39" s="202"/>
      <c r="N39" s="47">
        <v>127997.8</v>
      </c>
      <c r="O39" s="47">
        <f>N39-H44</f>
        <v>22993.850000000006</v>
      </c>
      <c r="P39" s="52">
        <f>((((O39-85846)/582.01)*20)/1000)/0.1502</f>
        <v>-14.379697650488112</v>
      </c>
      <c r="Q39" s="173">
        <f t="shared" si="8"/>
        <v>-403.92409130584588</v>
      </c>
      <c r="R39" s="203"/>
    </row>
    <row r="40" spans="1:18" x14ac:dyDescent="0.25">
      <c r="L40" s="41"/>
      <c r="M40" s="42"/>
      <c r="N40" s="198" t="s">
        <v>42</v>
      </c>
      <c r="O40" s="198"/>
      <c r="P40" s="44">
        <f>AVERAGE(P37:P39)</f>
        <v>-15.04554906080145</v>
      </c>
      <c r="Q40" s="199">
        <f>(P40/N30)*100</f>
        <v>-422.62778260678226</v>
      </c>
      <c r="R40" s="200"/>
    </row>
    <row r="41" spans="1:18" x14ac:dyDescent="0.25">
      <c r="G41" s="194" t="s">
        <v>53</v>
      </c>
      <c r="H41" s="206"/>
      <c r="L41" s="188" t="s">
        <v>46</v>
      </c>
      <c r="M41" s="186"/>
      <c r="N41" s="50">
        <v>153122.29999999999</v>
      </c>
      <c r="O41" s="50">
        <f>N41-H44</f>
        <v>48118.349999999991</v>
      </c>
      <c r="P41" s="51">
        <f>((((O41-85846)/582.01)*20)/1000)/0.1506</f>
        <v>-8.6086357364879653</v>
      </c>
      <c r="Q41" s="189">
        <f>(P41/8.3)*100</f>
        <v>-103.71850284925259</v>
      </c>
      <c r="R41" s="190"/>
    </row>
    <row r="42" spans="1:18" x14ac:dyDescent="0.25">
      <c r="G42" s="204">
        <v>107034</v>
      </c>
      <c r="H42" s="205"/>
      <c r="L42" s="181" t="s">
        <v>47</v>
      </c>
      <c r="M42" s="182"/>
      <c r="N42" s="45">
        <v>154433.29999999999</v>
      </c>
      <c r="O42" s="45">
        <f>N42-H44</f>
        <v>49429.349999999991</v>
      </c>
      <c r="P42" s="46">
        <f>((((O42-85846)/582.01)*20)/1000)/0.1506</f>
        <v>-8.309493821989296</v>
      </c>
      <c r="Q42" s="179">
        <f t="shared" ref="Q42:Q43" si="9">(P42/8.3)*100</f>
        <v>-100.1143833974614</v>
      </c>
      <c r="R42" s="180"/>
    </row>
    <row r="43" spans="1:18" x14ac:dyDescent="0.25">
      <c r="G43" s="204">
        <v>102973.9</v>
      </c>
      <c r="H43" s="205"/>
      <c r="L43" s="201" t="s">
        <v>48</v>
      </c>
      <c r="M43" s="202"/>
      <c r="N43" s="47">
        <v>150441.29999999999</v>
      </c>
      <c r="O43" s="47">
        <f>N43-H44</f>
        <v>45437.349999999991</v>
      </c>
      <c r="P43" s="52">
        <f>((((O43-85846)/582.01)*20)/1000)/0.1506</f>
        <v>-9.2203820925298654</v>
      </c>
      <c r="Q43" s="173">
        <f t="shared" si="9"/>
        <v>-111.08894087385379</v>
      </c>
      <c r="R43" s="203"/>
    </row>
    <row r="44" spans="1:18" x14ac:dyDescent="0.25">
      <c r="G44" s="58" t="s">
        <v>54</v>
      </c>
      <c r="H44" s="57">
        <f>AVERAGE(G42:H43)</f>
        <v>105003.95</v>
      </c>
      <c r="L44" s="41"/>
      <c r="M44" s="42"/>
      <c r="N44" s="198" t="s">
        <v>42</v>
      </c>
      <c r="O44" s="198"/>
      <c r="P44" s="44">
        <f>AVERAGE(P41:P43)</f>
        <v>-8.7128372170023756</v>
      </c>
      <c r="Q44" s="199">
        <f>(P44/N31)*100</f>
        <v>-104.97394237352258</v>
      </c>
      <c r="R44" s="200"/>
    </row>
    <row r="45" spans="1:18" x14ac:dyDescent="0.25">
      <c r="L45" s="188" t="s">
        <v>49</v>
      </c>
      <c r="M45" s="186"/>
      <c r="N45" s="50">
        <v>136561.1</v>
      </c>
      <c r="O45" s="50">
        <f>N45-H44</f>
        <v>31557.150000000009</v>
      </c>
      <c r="P45" s="51">
        <f>((((O45-85846)/582.01)*20)/1000)/0.1512</f>
        <v>-12.338387338387337</v>
      </c>
      <c r="Q45" s="189">
        <f>(P45/5.63)*100</f>
        <v>-219.15430441185322</v>
      </c>
      <c r="R45" s="190"/>
    </row>
    <row r="46" spans="1:18" x14ac:dyDescent="0.25">
      <c r="L46" s="181" t="s">
        <v>50</v>
      </c>
      <c r="M46" s="182"/>
      <c r="N46" s="45">
        <v>113662.5</v>
      </c>
      <c r="O46" s="45">
        <f>N46-H44</f>
        <v>8658.5500000000029</v>
      </c>
      <c r="P46" s="46">
        <f>((((O46-85846)/582.01)*20)/1000)/0.1512</f>
        <v>-17.542619815347088</v>
      </c>
      <c r="Q46" s="179">
        <f t="shared" ref="Q46:Q47" si="10">(P46/5.63)*100</f>
        <v>-311.59182620509927</v>
      </c>
      <c r="R46" s="180"/>
    </row>
    <row r="47" spans="1:18" x14ac:dyDescent="0.25">
      <c r="L47" s="201" t="s">
        <v>51</v>
      </c>
      <c r="M47" s="202"/>
      <c r="N47" s="47">
        <v>117487.5</v>
      </c>
      <c r="O47" s="47">
        <f>N47-H44</f>
        <v>12483.550000000003</v>
      </c>
      <c r="P47" s="52">
        <f>((((O47-85846)/582.01)*20)/1000)/0.1512</f>
        <v>-16.673300764209856</v>
      </c>
      <c r="Q47" s="173">
        <f t="shared" si="10"/>
        <v>-296.15099048330114</v>
      </c>
      <c r="R47" s="203"/>
    </row>
    <row r="48" spans="1:18" x14ac:dyDescent="0.25">
      <c r="L48" s="41"/>
      <c r="M48" s="42"/>
      <c r="N48" s="198" t="s">
        <v>42</v>
      </c>
      <c r="O48" s="198"/>
      <c r="P48" s="44">
        <f>AVERAGE(P45:P47)</f>
        <v>-15.51810263931476</v>
      </c>
      <c r="Q48" s="199">
        <f>(P48/N32)*100</f>
        <v>-275.63237370008454</v>
      </c>
      <c r="R48" s="200"/>
    </row>
    <row r="49" spans="12:18" x14ac:dyDescent="0.25">
      <c r="L49" s="194" t="s">
        <v>52</v>
      </c>
      <c r="M49" s="195"/>
      <c r="N49" s="48">
        <v>76785.3</v>
      </c>
      <c r="O49" s="48">
        <f>N49</f>
        <v>76785.3</v>
      </c>
      <c r="P49" s="53">
        <f>(O49-85846)/582.01</f>
        <v>-15.567945567945563</v>
      </c>
      <c r="Q49" s="196">
        <f>(P49/10)*100</f>
        <v>-155.67945567945563</v>
      </c>
      <c r="R49" s="197"/>
    </row>
  </sheetData>
  <mergeCells count="102">
    <mergeCell ref="G43:H43"/>
    <mergeCell ref="G14:H14"/>
    <mergeCell ref="G15:H15"/>
    <mergeCell ref="G16:H16"/>
    <mergeCell ref="G41:H41"/>
    <mergeCell ref="G42:H42"/>
    <mergeCell ref="L47:M47"/>
    <mergeCell ref="Q47:R47"/>
    <mergeCell ref="N48:O48"/>
    <mergeCell ref="Q48:R48"/>
    <mergeCell ref="L38:M38"/>
    <mergeCell ref="Q38:R38"/>
    <mergeCell ref="L39:M39"/>
    <mergeCell ref="Q39:R39"/>
    <mergeCell ref="N40:O40"/>
    <mergeCell ref="Q40:R40"/>
    <mergeCell ref="Q34:R34"/>
    <mergeCell ref="L35:M35"/>
    <mergeCell ref="Q35:R35"/>
    <mergeCell ref="N36:O36"/>
    <mergeCell ref="Q36:R36"/>
    <mergeCell ref="L37:M37"/>
    <mergeCell ref="Q37:R37"/>
    <mergeCell ref="L31:M31"/>
    <mergeCell ref="L49:M49"/>
    <mergeCell ref="Q49:R49"/>
    <mergeCell ref="N44:O44"/>
    <mergeCell ref="Q44:R44"/>
    <mergeCell ref="L45:M45"/>
    <mergeCell ref="Q45:R45"/>
    <mergeCell ref="L46:M46"/>
    <mergeCell ref="Q46:R46"/>
    <mergeCell ref="L41:M41"/>
    <mergeCell ref="Q41:R41"/>
    <mergeCell ref="L42:M42"/>
    <mergeCell ref="Q42:R42"/>
    <mergeCell ref="L43:M43"/>
    <mergeCell ref="Q43:R43"/>
    <mergeCell ref="N31:O31"/>
    <mergeCell ref="Q31:R31"/>
    <mergeCell ref="L32:M32"/>
    <mergeCell ref="N32:O32"/>
    <mergeCell ref="Q32:R32"/>
    <mergeCell ref="L29:M29"/>
    <mergeCell ref="N29:O29"/>
    <mergeCell ref="Q29:R29"/>
    <mergeCell ref="L30:M30"/>
    <mergeCell ref="N30:O30"/>
    <mergeCell ref="Q30:R30"/>
    <mergeCell ref="L23:M23"/>
    <mergeCell ref="Q23:R23"/>
    <mergeCell ref="L27:R27"/>
    <mergeCell ref="L28:M28"/>
    <mergeCell ref="N28:O28"/>
    <mergeCell ref="Q28:R28"/>
    <mergeCell ref="L15:M15"/>
    <mergeCell ref="N18:O18"/>
    <mergeCell ref="L19:M19"/>
    <mergeCell ref="N22:O22"/>
    <mergeCell ref="A27:D27"/>
    <mergeCell ref="L4:M4"/>
    <mergeCell ref="L1:R1"/>
    <mergeCell ref="L2:M2"/>
    <mergeCell ref="N2:O2"/>
    <mergeCell ref="Q2:R2"/>
    <mergeCell ref="L3:M3"/>
    <mergeCell ref="N3:O3"/>
    <mergeCell ref="Q3:R3"/>
    <mergeCell ref="N10:O10"/>
    <mergeCell ref="L11:M11"/>
    <mergeCell ref="L21:M21"/>
    <mergeCell ref="Q21:R21"/>
    <mergeCell ref="Q22:R22"/>
    <mergeCell ref="Q18:R18"/>
    <mergeCell ref="Q19:R19"/>
    <mergeCell ref="L20:M20"/>
    <mergeCell ref="Q20:R20"/>
    <mergeCell ref="Q15:R15"/>
    <mergeCell ref="L16:M16"/>
    <mergeCell ref="Q16:R16"/>
    <mergeCell ref="L17:M17"/>
    <mergeCell ref="Q17:R17"/>
    <mergeCell ref="L12:M12"/>
    <mergeCell ref="Q12:R12"/>
    <mergeCell ref="L13:M13"/>
    <mergeCell ref="Q13:R13"/>
    <mergeCell ref="Q14:R14"/>
    <mergeCell ref="N14:O14"/>
    <mergeCell ref="Q8:R8"/>
    <mergeCell ref="L9:M9"/>
    <mergeCell ref="Q9:R9"/>
    <mergeCell ref="Q10:R10"/>
    <mergeCell ref="Q11:R11"/>
    <mergeCell ref="N4:O4"/>
    <mergeCell ref="Q4:R4"/>
    <mergeCell ref="L5:M5"/>
    <mergeCell ref="N5:O5"/>
    <mergeCell ref="Q5:R5"/>
    <mergeCell ref="L6:M6"/>
    <mergeCell ref="N6:O6"/>
    <mergeCell ref="Q6:R6"/>
    <mergeCell ref="A1:D1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D41F75-791D-4DF2-B0A8-32C2267CDFE5}">
  <dimension ref="A1:R239"/>
  <sheetViews>
    <sheetView topLeftCell="A205" zoomScaleNormal="100" workbookViewId="0">
      <selection activeCell="P143" sqref="P143"/>
    </sheetView>
  </sheetViews>
  <sheetFormatPr defaultRowHeight="15" x14ac:dyDescent="0.25"/>
  <cols>
    <col min="1" max="1" width="15.5703125" style="14" customWidth="1"/>
    <col min="2" max="2" width="16.85546875" style="14" customWidth="1"/>
    <col min="3" max="3" width="17.85546875" style="14" customWidth="1"/>
    <col min="4" max="4" width="15.7109375" style="35" customWidth="1"/>
    <col min="5" max="13" width="9.140625" style="14"/>
    <col min="14" max="14" width="11" style="14" customWidth="1"/>
    <col min="15" max="15" width="11.85546875" style="14" customWidth="1"/>
    <col min="16" max="16384" width="9.140625" style="14"/>
  </cols>
  <sheetData>
    <row r="1" spans="1:18" x14ac:dyDescent="0.25">
      <c r="A1" s="211" t="s">
        <v>7</v>
      </c>
      <c r="B1" s="212"/>
      <c r="C1" s="212"/>
      <c r="D1" s="213"/>
      <c r="L1" s="225" t="s">
        <v>27</v>
      </c>
      <c r="M1" s="226"/>
      <c r="N1" s="226"/>
      <c r="O1" s="226"/>
      <c r="P1" s="226"/>
      <c r="Q1" s="226"/>
      <c r="R1" s="227"/>
    </row>
    <row r="2" spans="1:18" x14ac:dyDescent="0.25">
      <c r="A2" s="15" t="s">
        <v>1</v>
      </c>
      <c r="B2" s="16" t="s">
        <v>2</v>
      </c>
      <c r="C2" s="16" t="s">
        <v>3</v>
      </c>
      <c r="D2" s="32" t="s">
        <v>4</v>
      </c>
      <c r="L2" s="220" t="s">
        <v>28</v>
      </c>
      <c r="M2" s="221"/>
      <c r="N2" s="221" t="s">
        <v>29</v>
      </c>
      <c r="O2" s="221"/>
      <c r="P2" s="63" t="s">
        <v>30</v>
      </c>
      <c r="Q2" s="217" t="s">
        <v>31</v>
      </c>
      <c r="R2" s="218"/>
    </row>
    <row r="3" spans="1:18" x14ac:dyDescent="0.25">
      <c r="A3" s="18">
        <v>0</v>
      </c>
      <c r="B3" s="1">
        <v>10258.3936265744</v>
      </c>
      <c r="C3" s="19">
        <v>0</v>
      </c>
      <c r="D3" s="33" t="s">
        <v>5</v>
      </c>
      <c r="L3" s="169" t="s">
        <v>32</v>
      </c>
      <c r="M3" s="170"/>
      <c r="N3" s="191">
        <v>19.97</v>
      </c>
      <c r="O3" s="191"/>
      <c r="P3" s="25">
        <v>0.16</v>
      </c>
      <c r="Q3" s="192" t="s">
        <v>33</v>
      </c>
      <c r="R3" s="193"/>
    </row>
    <row r="4" spans="1:18" x14ac:dyDescent="0.25">
      <c r="A4" s="18">
        <v>1</v>
      </c>
      <c r="B4" s="1">
        <v>11019.7301701992</v>
      </c>
      <c r="C4" s="3">
        <v>1</v>
      </c>
      <c r="D4" s="36">
        <f>C4/A4*100</f>
        <v>100</v>
      </c>
      <c r="L4" s="169" t="s">
        <v>34</v>
      </c>
      <c r="M4" s="170"/>
      <c r="N4" s="166">
        <v>3.56</v>
      </c>
      <c r="O4" s="166"/>
      <c r="P4" s="25">
        <v>0.34</v>
      </c>
      <c r="Q4" s="167">
        <v>0.1502</v>
      </c>
      <c r="R4" s="168"/>
    </row>
    <row r="5" spans="1:18" x14ac:dyDescent="0.25">
      <c r="A5" s="18">
        <v>5</v>
      </c>
      <c r="B5" s="1">
        <v>12957.040541160301</v>
      </c>
      <c r="C5" s="3">
        <v>4.9222680363738904</v>
      </c>
      <c r="D5" s="36">
        <f t="shared" ref="D5:D9" si="0">C5/A5*100</f>
        <v>98.445360727477805</v>
      </c>
      <c r="L5" s="169" t="s">
        <v>35</v>
      </c>
      <c r="M5" s="170"/>
      <c r="N5" s="166">
        <v>8.3000000000000007</v>
      </c>
      <c r="O5" s="166"/>
      <c r="P5" s="25">
        <v>1.8</v>
      </c>
      <c r="Q5" s="167">
        <v>0.15060000000000001</v>
      </c>
      <c r="R5" s="168"/>
    </row>
    <row r="6" spans="1:18" x14ac:dyDescent="0.25">
      <c r="A6" s="18">
        <v>10</v>
      </c>
      <c r="B6" s="1">
        <v>15290.700905339199</v>
      </c>
      <c r="C6" s="3">
        <v>9.8187341437383093</v>
      </c>
      <c r="D6" s="36">
        <f t="shared" si="0"/>
        <v>98.187341437383097</v>
      </c>
      <c r="L6" s="171" t="s">
        <v>36</v>
      </c>
      <c r="M6" s="172"/>
      <c r="N6" s="173">
        <v>5.63</v>
      </c>
      <c r="O6" s="173"/>
      <c r="P6" s="27">
        <v>0.67</v>
      </c>
      <c r="Q6" s="174">
        <v>0.1512</v>
      </c>
      <c r="R6" s="175"/>
    </row>
    <row r="7" spans="1:18" x14ac:dyDescent="0.25">
      <c r="A7" s="18">
        <v>15</v>
      </c>
      <c r="B7" s="1">
        <v>17285.439170721002</v>
      </c>
      <c r="C7" s="3">
        <v>14.510205374624499</v>
      </c>
      <c r="D7" s="36">
        <f t="shared" si="0"/>
        <v>96.734702497496656</v>
      </c>
      <c r="L7"/>
      <c r="M7"/>
      <c r="N7"/>
      <c r="O7"/>
      <c r="P7"/>
      <c r="Q7"/>
      <c r="R7"/>
    </row>
    <row r="8" spans="1:18" x14ac:dyDescent="0.25">
      <c r="A8" s="18">
        <v>30</v>
      </c>
      <c r="B8" s="1">
        <v>21531.300151124298</v>
      </c>
      <c r="C8" s="3">
        <v>27.7513264335518</v>
      </c>
      <c r="D8" s="36">
        <f t="shared" si="0"/>
        <v>92.504421445172667</v>
      </c>
      <c r="L8" s="68"/>
      <c r="M8" s="64"/>
      <c r="N8" s="64" t="s">
        <v>37</v>
      </c>
      <c r="O8" s="64" t="s">
        <v>38</v>
      </c>
      <c r="P8" s="64" t="s">
        <v>39</v>
      </c>
      <c r="Q8" s="217" t="s">
        <v>40</v>
      </c>
      <c r="R8" s="218"/>
    </row>
    <row r="9" spans="1:18" x14ac:dyDescent="0.25">
      <c r="A9" s="22">
        <v>50</v>
      </c>
      <c r="B9" s="8">
        <v>26194.9375331175</v>
      </c>
      <c r="C9" s="9">
        <v>45.806958405337099</v>
      </c>
      <c r="D9" s="37">
        <f t="shared" si="0"/>
        <v>91.613916810674198</v>
      </c>
      <c r="L9" s="219" t="s">
        <v>41</v>
      </c>
      <c r="M9" s="217"/>
      <c r="N9" s="50">
        <v>17655.2</v>
      </c>
      <c r="O9" s="50">
        <f>N9</f>
        <v>17655.2</v>
      </c>
      <c r="P9" s="51">
        <f>((O9-11365)/315.16)*10</f>
        <v>199.58751110547024</v>
      </c>
      <c r="Q9" s="189">
        <f>(P9/19.97)*100</f>
        <v>999.43671059324117</v>
      </c>
      <c r="R9" s="190"/>
    </row>
    <row r="10" spans="1:18" x14ac:dyDescent="0.25">
      <c r="A10" s="19"/>
      <c r="B10" s="19"/>
      <c r="C10" s="19"/>
      <c r="D10" s="34"/>
      <c r="L10" s="65"/>
      <c r="M10" s="66"/>
      <c r="N10" s="222"/>
      <c r="O10" s="222"/>
      <c r="P10" s="67"/>
      <c r="Q10" s="223"/>
      <c r="R10" s="224"/>
    </row>
    <row r="11" spans="1:18" x14ac:dyDescent="0.25">
      <c r="A11" s="19"/>
      <c r="B11" s="19"/>
      <c r="C11" s="19"/>
      <c r="D11" s="34"/>
      <c r="L11" s="220" t="s">
        <v>43</v>
      </c>
      <c r="M11" s="221"/>
      <c r="N11" s="45">
        <v>-48313</v>
      </c>
      <c r="O11" s="45">
        <f>N11-H20</f>
        <v>-72133.350000000006</v>
      </c>
      <c r="P11" s="46">
        <f>((((O11-11365)/315.16)*20)/1000)/0.1502</f>
        <v>-35.278236286550452</v>
      </c>
      <c r="Q11" s="179">
        <f>(P11/3.56)*100</f>
        <v>-990.96169344242833</v>
      </c>
      <c r="R11" s="180"/>
    </row>
    <row r="12" spans="1:18" x14ac:dyDescent="0.25">
      <c r="A12" s="19"/>
      <c r="B12" s="19"/>
      <c r="C12" s="19"/>
      <c r="D12" s="34"/>
      <c r="L12" s="220" t="s">
        <v>44</v>
      </c>
      <c r="M12" s="221"/>
      <c r="N12" s="45">
        <v>-48688.7</v>
      </c>
      <c r="O12" s="45">
        <f>N12-H20</f>
        <v>-72509.049999999988</v>
      </c>
      <c r="P12" s="46">
        <f>((((O12-11365)/315.16)*20)/1000)/0.1502</f>
        <v>-35.436970361808903</v>
      </c>
      <c r="Q12" s="179">
        <f t="shared" ref="Q12:Q13" si="1">(P12/3.56)*100</f>
        <v>-995.42051578114899</v>
      </c>
      <c r="R12" s="180"/>
    </row>
    <row r="13" spans="1:18" x14ac:dyDescent="0.25">
      <c r="A13" s="19"/>
      <c r="B13" s="19"/>
      <c r="C13" s="19"/>
      <c r="D13" s="34"/>
      <c r="L13" s="220" t="s">
        <v>45</v>
      </c>
      <c r="M13" s="221"/>
      <c r="N13" s="45">
        <v>-52427.199999999997</v>
      </c>
      <c r="O13" s="45">
        <f>N13-H20</f>
        <v>-76247.549999999988</v>
      </c>
      <c r="P13" s="46">
        <f t="shared" ref="P13" si="2">((((O13-11365)/315.16)*20)/1000)/0.1502</f>
        <v>-37.016494823756581</v>
      </c>
      <c r="Q13" s="179">
        <f t="shared" si="1"/>
        <v>-1039.7891804426006</v>
      </c>
      <c r="R13" s="180"/>
    </row>
    <row r="14" spans="1:18" x14ac:dyDescent="0.25">
      <c r="A14" s="19"/>
      <c r="B14" s="19"/>
      <c r="C14" s="19"/>
      <c r="D14" s="34"/>
      <c r="L14" s="65"/>
      <c r="M14" s="66"/>
      <c r="N14" s="222" t="s">
        <v>42</v>
      </c>
      <c r="O14" s="222"/>
      <c r="P14" s="69">
        <f>AVERAGE(P11:P13)</f>
        <v>-35.910567157371979</v>
      </c>
      <c r="Q14" s="223">
        <f>(P14/N4)*100</f>
        <v>-1008.7237965553927</v>
      </c>
      <c r="R14" s="224"/>
    </row>
    <row r="15" spans="1:18" x14ac:dyDescent="0.25">
      <c r="A15" s="19"/>
      <c r="B15" s="19"/>
      <c r="C15" s="19"/>
      <c r="D15" s="34"/>
      <c r="L15" s="220" t="s">
        <v>46</v>
      </c>
      <c r="M15" s="221"/>
      <c r="N15" s="45">
        <v>-216798.2</v>
      </c>
      <c r="O15" s="45">
        <f>N15-H20</f>
        <v>-240618.55000000002</v>
      </c>
      <c r="P15" s="46">
        <f>((((O15-11365)/315.16)*20)/1000)/0.1506</f>
        <v>-106.18083152434892</v>
      </c>
      <c r="Q15" s="179">
        <f>(P15/8.3)*100</f>
        <v>-1279.2871267993844</v>
      </c>
      <c r="R15" s="180"/>
    </row>
    <row r="16" spans="1:18" x14ac:dyDescent="0.25">
      <c r="L16" s="220" t="s">
        <v>47</v>
      </c>
      <c r="M16" s="221"/>
      <c r="N16" s="45">
        <v>-205468.4</v>
      </c>
      <c r="O16" s="45">
        <f>N16-H20</f>
        <v>-229288.75</v>
      </c>
      <c r="P16" s="46">
        <f t="shared" ref="P16:P17" si="3">((((O16-11365)/315.16)*20)/1000)/0.1506</f>
        <v>-101.40668025532931</v>
      </c>
      <c r="Q16" s="179">
        <f t="shared" ref="Q16:Q17" si="4">(P16/8.3)*100</f>
        <v>-1221.7672319919193</v>
      </c>
      <c r="R16" s="180"/>
    </row>
    <row r="17" spans="1:18" x14ac:dyDescent="0.25">
      <c r="G17" s="228" t="s">
        <v>53</v>
      </c>
      <c r="H17" s="229"/>
      <c r="L17" s="220" t="s">
        <v>48</v>
      </c>
      <c r="M17" s="221"/>
      <c r="N17" s="45">
        <v>-203455.5</v>
      </c>
      <c r="O17" s="45">
        <f>N17-H20</f>
        <v>-227275.85</v>
      </c>
      <c r="P17" s="46">
        <f t="shared" si="3"/>
        <v>-100.55848442756452</v>
      </c>
      <c r="Q17" s="179">
        <f t="shared" si="4"/>
        <v>-1211.5480051513798</v>
      </c>
      <c r="R17" s="180"/>
    </row>
    <row r="18" spans="1:18" x14ac:dyDescent="0.25">
      <c r="G18" s="204">
        <v>24244.7</v>
      </c>
      <c r="H18" s="205"/>
      <c r="L18" s="65"/>
      <c r="M18" s="66"/>
      <c r="N18" s="222" t="s">
        <v>42</v>
      </c>
      <c r="O18" s="222"/>
      <c r="P18" s="69">
        <f>AVERAGE(P15:P17)</f>
        <v>-102.7153320690809</v>
      </c>
      <c r="Q18" s="223">
        <f>(P18/N5)*100</f>
        <v>-1237.5341213142276</v>
      </c>
      <c r="R18" s="224"/>
    </row>
    <row r="19" spans="1:18" x14ac:dyDescent="0.25">
      <c r="G19" s="204">
        <v>23396</v>
      </c>
      <c r="H19" s="205"/>
      <c r="L19" s="220" t="s">
        <v>49</v>
      </c>
      <c r="M19" s="221"/>
      <c r="N19" s="45">
        <v>9989.4</v>
      </c>
      <c r="O19" s="45">
        <f>N19-H20</f>
        <v>-13830.949999999999</v>
      </c>
      <c r="P19" s="46">
        <f>((((O19-11365)/315.16)*20)/1000)/0.1512</f>
        <v>-10.574938504402901</v>
      </c>
      <c r="Q19" s="179">
        <f>(P19/5.63)*100</f>
        <v>-187.83194501603734</v>
      </c>
      <c r="R19" s="180"/>
    </row>
    <row r="20" spans="1:18" x14ac:dyDescent="0.25">
      <c r="G20" s="70" t="s">
        <v>54</v>
      </c>
      <c r="H20" s="57">
        <f>AVERAGE(G18:H19)</f>
        <v>23820.35</v>
      </c>
      <c r="L20" s="220" t="s">
        <v>50</v>
      </c>
      <c r="M20" s="221"/>
      <c r="N20" s="45">
        <v>16764.099999999999</v>
      </c>
      <c r="O20" s="45">
        <f>N20-H20</f>
        <v>-7056.25</v>
      </c>
      <c r="P20" s="46">
        <f t="shared" ref="P20:P21" si="5">((((O20-11365)/315.16)*20)/1000)/0.1512</f>
        <v>-7.7315435982462235</v>
      </c>
      <c r="Q20" s="179">
        <f t="shared" ref="Q20:Q21" si="6">(P20/5.63)*100</f>
        <v>-137.32759499549243</v>
      </c>
      <c r="R20" s="180"/>
    </row>
    <row r="21" spans="1:18" x14ac:dyDescent="0.25">
      <c r="L21" s="220" t="s">
        <v>51</v>
      </c>
      <c r="M21" s="221"/>
      <c r="N21" s="45">
        <v>11275.7</v>
      </c>
      <c r="O21" s="45">
        <f>N21-H20</f>
        <v>-12544.649999999998</v>
      </c>
      <c r="P21" s="46">
        <f t="shared" si="5"/>
        <v>-10.035068271360947</v>
      </c>
      <c r="Q21" s="179">
        <f t="shared" si="6"/>
        <v>-178.24277569024773</v>
      </c>
      <c r="R21" s="180"/>
    </row>
    <row r="22" spans="1:18" x14ac:dyDescent="0.25">
      <c r="L22" s="65"/>
      <c r="M22" s="66"/>
      <c r="N22" s="222" t="s">
        <v>42</v>
      </c>
      <c r="O22" s="222"/>
      <c r="P22" s="69">
        <f>AVERAGE(P19:P21)</f>
        <v>-9.4471834580033569</v>
      </c>
      <c r="Q22" s="223">
        <f>(P22/N6)*100</f>
        <v>-167.80077190059248</v>
      </c>
      <c r="R22" s="224"/>
    </row>
    <row r="23" spans="1:18" x14ac:dyDescent="0.25">
      <c r="L23" s="228" t="s">
        <v>52</v>
      </c>
      <c r="M23" s="230"/>
      <c r="N23" s="48">
        <v>19951.900000000001</v>
      </c>
      <c r="O23" s="48">
        <f>N23</f>
        <v>19951.900000000001</v>
      </c>
      <c r="P23" s="53">
        <f>(O23-11365)/315.16</f>
        <v>27.246160680289378</v>
      </c>
      <c r="Q23" s="196">
        <f>(P23/10)*100</f>
        <v>272.46160680289375</v>
      </c>
      <c r="R23" s="197"/>
    </row>
    <row r="25" spans="1:18" x14ac:dyDescent="0.25">
      <c r="A25" s="211" t="s">
        <v>8</v>
      </c>
      <c r="B25" s="212"/>
      <c r="C25" s="212"/>
      <c r="D25" s="213"/>
      <c r="L25" s="225" t="s">
        <v>27</v>
      </c>
      <c r="M25" s="226"/>
      <c r="N25" s="226"/>
      <c r="O25" s="226"/>
      <c r="P25" s="226"/>
      <c r="Q25" s="226"/>
      <c r="R25" s="227"/>
    </row>
    <row r="26" spans="1:18" x14ac:dyDescent="0.25">
      <c r="A26" s="15" t="s">
        <v>1</v>
      </c>
      <c r="B26" s="16" t="s">
        <v>2</v>
      </c>
      <c r="C26" s="16" t="s">
        <v>3</v>
      </c>
      <c r="D26" s="32" t="s">
        <v>4</v>
      </c>
      <c r="L26" s="220" t="s">
        <v>28</v>
      </c>
      <c r="M26" s="221"/>
      <c r="N26" s="221" t="s">
        <v>29</v>
      </c>
      <c r="O26" s="221"/>
      <c r="P26" s="63" t="s">
        <v>30</v>
      </c>
      <c r="Q26" s="217" t="s">
        <v>31</v>
      </c>
      <c r="R26" s="218"/>
    </row>
    <row r="27" spans="1:18" x14ac:dyDescent="0.25">
      <c r="A27" s="18">
        <v>0</v>
      </c>
      <c r="B27" s="1">
        <v>1322.3933916634801</v>
      </c>
      <c r="C27" s="19">
        <v>0</v>
      </c>
      <c r="D27" s="33" t="s">
        <v>5</v>
      </c>
      <c r="L27" s="169" t="s">
        <v>32</v>
      </c>
      <c r="M27" s="170"/>
      <c r="N27" s="191">
        <v>19.97</v>
      </c>
      <c r="O27" s="191"/>
      <c r="P27" s="25">
        <v>0.16</v>
      </c>
      <c r="Q27" s="192" t="s">
        <v>33</v>
      </c>
      <c r="R27" s="193"/>
    </row>
    <row r="28" spans="1:18" x14ac:dyDescent="0.25">
      <c r="A28" s="18">
        <v>1</v>
      </c>
      <c r="B28" s="1">
        <v>1513.0222972274501</v>
      </c>
      <c r="C28" s="3">
        <v>1</v>
      </c>
      <c r="D28" s="36">
        <f>C28/A28*100</f>
        <v>100</v>
      </c>
      <c r="L28" s="169" t="s">
        <v>34</v>
      </c>
      <c r="M28" s="170"/>
      <c r="N28" s="166">
        <v>3.56</v>
      </c>
      <c r="O28" s="166"/>
      <c r="P28" s="25">
        <v>0.34</v>
      </c>
      <c r="Q28" s="167">
        <v>0.1502</v>
      </c>
      <c r="R28" s="168"/>
    </row>
    <row r="29" spans="1:18" x14ac:dyDescent="0.25">
      <c r="A29" s="18">
        <v>5</v>
      </c>
      <c r="B29" s="1">
        <v>2153.6424437478599</v>
      </c>
      <c r="C29" s="3">
        <v>4.9719579009925496</v>
      </c>
      <c r="D29" s="36">
        <f t="shared" ref="D29:D33" si="7">C29/A29*100</f>
        <v>99.439158019850993</v>
      </c>
      <c r="L29" s="169" t="s">
        <v>35</v>
      </c>
      <c r="M29" s="170"/>
      <c r="N29" s="166">
        <v>8.3000000000000007</v>
      </c>
      <c r="O29" s="166"/>
      <c r="P29" s="25">
        <v>1.8</v>
      </c>
      <c r="Q29" s="167">
        <v>0.15060000000000001</v>
      </c>
      <c r="R29" s="168"/>
    </row>
    <row r="30" spans="1:18" x14ac:dyDescent="0.25">
      <c r="A30" s="18">
        <v>10</v>
      </c>
      <c r="B30" s="1">
        <v>2976.3045880766299</v>
      </c>
      <c r="C30" s="3">
        <v>9.9776380894726699</v>
      </c>
      <c r="D30" s="36">
        <f t="shared" si="7"/>
        <v>99.776380894726699</v>
      </c>
      <c r="L30" s="171" t="s">
        <v>36</v>
      </c>
      <c r="M30" s="172"/>
      <c r="N30" s="173">
        <v>5.63</v>
      </c>
      <c r="O30" s="173"/>
      <c r="P30" s="27">
        <v>0.67</v>
      </c>
      <c r="Q30" s="174">
        <v>0.1512</v>
      </c>
      <c r="R30" s="175"/>
    </row>
    <row r="31" spans="1:18" x14ac:dyDescent="0.25">
      <c r="A31" s="18">
        <v>15</v>
      </c>
      <c r="B31" s="1">
        <v>3758.8616798481198</v>
      </c>
      <c r="C31" s="3">
        <v>14.8903977418063</v>
      </c>
      <c r="D31" s="36">
        <f t="shared" si="7"/>
        <v>99.269318278708667</v>
      </c>
      <c r="L31"/>
      <c r="M31"/>
      <c r="N31"/>
      <c r="O31"/>
      <c r="P31"/>
      <c r="Q31"/>
      <c r="R31"/>
    </row>
    <row r="32" spans="1:18" x14ac:dyDescent="0.25">
      <c r="A32" s="18">
        <v>30</v>
      </c>
      <c r="B32" s="1">
        <v>5624.7845808181501</v>
      </c>
      <c r="C32" s="3">
        <v>28.858736784919198</v>
      </c>
      <c r="D32" s="36">
        <f t="shared" si="7"/>
        <v>96.195789283063988</v>
      </c>
      <c r="L32" s="68"/>
      <c r="M32" s="64"/>
      <c r="N32" s="64" t="s">
        <v>37</v>
      </c>
      <c r="O32" s="64" t="s">
        <v>38</v>
      </c>
      <c r="P32" s="64" t="s">
        <v>39</v>
      </c>
      <c r="Q32" s="217" t="s">
        <v>40</v>
      </c>
      <c r="R32" s="218"/>
    </row>
    <row r="33" spans="1:18" x14ac:dyDescent="0.25">
      <c r="A33" s="22">
        <v>50</v>
      </c>
      <c r="B33" s="8">
        <v>7606.6526313630702</v>
      </c>
      <c r="C33" s="9">
        <v>47.076937815861498</v>
      </c>
      <c r="D33" s="37">
        <f t="shared" si="7"/>
        <v>94.153875631722997</v>
      </c>
      <c r="L33" s="219" t="s">
        <v>41</v>
      </c>
      <c r="M33" s="217"/>
      <c r="N33" s="50">
        <v>4233</v>
      </c>
      <c r="O33" s="50">
        <f>N33</f>
        <v>4233</v>
      </c>
      <c r="P33" s="51">
        <f>((O33-1559.7)/126.47)*10</f>
        <v>211.37819245670912</v>
      </c>
      <c r="Q33" s="189">
        <f>(P33/19.97)*100</f>
        <v>1058.4786803040015</v>
      </c>
      <c r="R33" s="190"/>
    </row>
    <row r="34" spans="1:18" x14ac:dyDescent="0.25">
      <c r="A34" s="19"/>
      <c r="B34" s="19"/>
      <c r="C34" s="19"/>
      <c r="D34" s="34"/>
      <c r="L34" s="65"/>
      <c r="M34" s="66"/>
      <c r="N34" s="222"/>
      <c r="O34" s="222"/>
      <c r="P34" s="67"/>
      <c r="Q34" s="223"/>
      <c r="R34" s="224"/>
    </row>
    <row r="35" spans="1:18" x14ac:dyDescent="0.25">
      <c r="A35" s="19"/>
      <c r="B35" s="19"/>
      <c r="C35" s="19"/>
      <c r="D35" s="34"/>
      <c r="L35" s="220" t="s">
        <v>43</v>
      </c>
      <c r="M35" s="221"/>
      <c r="N35" s="45">
        <v>-28070.3</v>
      </c>
      <c r="O35" s="45">
        <f>N35-H42</f>
        <v>-33470.400000000001</v>
      </c>
      <c r="P35" s="46">
        <f>((((O35-1559.7)/126.47)*20)/1000)/0.1502</f>
        <v>-36.88195397360068</v>
      </c>
      <c r="Q35" s="179">
        <f>(P35/3.56)*100</f>
        <v>-1036.0099430786709</v>
      </c>
      <c r="R35" s="180"/>
    </row>
    <row r="36" spans="1:18" x14ac:dyDescent="0.25">
      <c r="L36" s="220" t="s">
        <v>44</v>
      </c>
      <c r="M36" s="221"/>
      <c r="N36" s="45">
        <v>-28837.7</v>
      </c>
      <c r="O36" s="45">
        <f>N36-H42</f>
        <v>-34237.800000000003</v>
      </c>
      <c r="P36" s="46">
        <f t="shared" ref="P36:P37" si="8">((((O36-1559.7)/126.47)*20)/1000)/0.1502</f>
        <v>-37.689922305958895</v>
      </c>
      <c r="Q36" s="179">
        <f t="shared" ref="Q36:Q37" si="9">(P36/3.56)*100</f>
        <v>-1058.7056827516542</v>
      </c>
      <c r="R36" s="180"/>
    </row>
    <row r="37" spans="1:18" x14ac:dyDescent="0.25">
      <c r="L37" s="220" t="s">
        <v>45</v>
      </c>
      <c r="M37" s="221"/>
      <c r="N37" s="45">
        <v>-31799</v>
      </c>
      <c r="O37" s="45">
        <f>N37-H42</f>
        <v>-37199.1</v>
      </c>
      <c r="P37" s="46">
        <f t="shared" si="8"/>
        <v>-40.80777039380402</v>
      </c>
      <c r="Q37" s="179">
        <f t="shared" si="9"/>
        <v>-1146.285685219214</v>
      </c>
      <c r="R37" s="180"/>
    </row>
    <row r="38" spans="1:18" x14ac:dyDescent="0.25">
      <c r="L38" s="65"/>
      <c r="M38" s="66"/>
      <c r="N38" s="222" t="s">
        <v>42</v>
      </c>
      <c r="O38" s="222"/>
      <c r="P38" s="69">
        <f>AVERAGE(P35:P37)</f>
        <v>-38.459882224454532</v>
      </c>
      <c r="Q38" s="223">
        <f>(P38/N28)*100</f>
        <v>-1080.3337703498464</v>
      </c>
      <c r="R38" s="224"/>
    </row>
    <row r="39" spans="1:18" x14ac:dyDescent="0.25">
      <c r="G39" s="228" t="s">
        <v>53</v>
      </c>
      <c r="H39" s="229"/>
      <c r="L39" s="220" t="s">
        <v>46</v>
      </c>
      <c r="M39" s="221"/>
      <c r="N39" s="45">
        <v>-111830</v>
      </c>
      <c r="O39" s="45">
        <f>N39-H42</f>
        <v>-117230.1</v>
      </c>
      <c r="P39" s="46">
        <f>((((O39-1559.7)/126.47)*20)/1000)/0.1506</f>
        <v>-124.73739106986304</v>
      </c>
      <c r="Q39" s="179">
        <f>(P39/8.3)*100</f>
        <v>-1502.8601333718436</v>
      </c>
      <c r="R39" s="180"/>
    </row>
    <row r="40" spans="1:18" x14ac:dyDescent="0.25">
      <c r="G40" s="204">
        <v>5432.2</v>
      </c>
      <c r="H40" s="205"/>
      <c r="L40" s="220" t="s">
        <v>47</v>
      </c>
      <c r="M40" s="221"/>
      <c r="N40" s="45">
        <v>-106763.4</v>
      </c>
      <c r="O40" s="45">
        <f>N40-H42</f>
        <v>-112163.5</v>
      </c>
      <c r="P40" s="46">
        <f t="shared" ref="P40:P41" si="10">((((O40-1559.7)/126.47)*20)/1000)/0.1506</f>
        <v>-119.41711554456903</v>
      </c>
      <c r="Q40" s="179">
        <f t="shared" ref="Q40:Q41" si="11">(P40/8.3)*100</f>
        <v>-1438.7604282478196</v>
      </c>
      <c r="R40" s="180"/>
    </row>
    <row r="41" spans="1:18" x14ac:dyDescent="0.25">
      <c r="G41" s="204">
        <v>5368</v>
      </c>
      <c r="H41" s="205"/>
      <c r="L41" s="220" t="s">
        <v>48</v>
      </c>
      <c r="M41" s="221"/>
      <c r="N41" s="45">
        <v>-106132.3</v>
      </c>
      <c r="O41" s="45">
        <f>N41-H42</f>
        <v>-111532.40000000001</v>
      </c>
      <c r="P41" s="46">
        <f t="shared" si="10"/>
        <v>-118.75441750564489</v>
      </c>
      <c r="Q41" s="179">
        <f t="shared" si="11"/>
        <v>-1430.7761145258419</v>
      </c>
      <c r="R41" s="180"/>
    </row>
    <row r="42" spans="1:18" x14ac:dyDescent="0.25">
      <c r="G42" s="70" t="s">
        <v>54</v>
      </c>
      <c r="H42" s="57">
        <f>AVERAGE(G40:H41)</f>
        <v>5400.1</v>
      </c>
      <c r="L42" s="65"/>
      <c r="M42" s="66"/>
      <c r="N42" s="222" t="s">
        <v>42</v>
      </c>
      <c r="O42" s="222"/>
      <c r="P42" s="69">
        <f>AVERAGE(P39:P41)</f>
        <v>-120.96964137335898</v>
      </c>
      <c r="Q42" s="223">
        <f>(P42/N29)*100</f>
        <v>-1457.4655587151683</v>
      </c>
      <c r="R42" s="224"/>
    </row>
    <row r="43" spans="1:18" x14ac:dyDescent="0.25">
      <c r="L43" s="220" t="s">
        <v>49</v>
      </c>
      <c r="M43" s="221"/>
      <c r="N43" s="45">
        <v>-2017.9</v>
      </c>
      <c r="O43" s="45">
        <f>N43-H42</f>
        <v>-7418</v>
      </c>
      <c r="P43" s="46">
        <f>((((O43-1559.7)/126.47)*20)/1000)/0.1512</f>
        <v>-9.3897877364312112</v>
      </c>
      <c r="Q43" s="179">
        <f>(P43/5.63)*100</f>
        <v>-166.78130970570535</v>
      </c>
      <c r="R43" s="180"/>
    </row>
    <row r="44" spans="1:18" x14ac:dyDescent="0.25">
      <c r="L44" s="220" t="s">
        <v>50</v>
      </c>
      <c r="M44" s="221"/>
      <c r="N44" s="45">
        <v>1908.6</v>
      </c>
      <c r="O44" s="45">
        <f>N44-H42</f>
        <v>-3491.5000000000005</v>
      </c>
      <c r="P44" s="46">
        <f t="shared" ref="P44:P45" si="12">((((O44-1559.7)/126.47)*20)/1000)/0.1512</f>
        <v>-5.2830564414339234</v>
      </c>
      <c r="Q44" s="179">
        <f t="shared" ref="Q44:Q45" si="13">(P44/5.63)*100</f>
        <v>-93.837592210194018</v>
      </c>
      <c r="R44" s="180"/>
    </row>
    <row r="45" spans="1:18" x14ac:dyDescent="0.25">
      <c r="L45" s="220" t="s">
        <v>51</v>
      </c>
      <c r="M45" s="221"/>
      <c r="N45" s="45">
        <v>-985.8</v>
      </c>
      <c r="O45" s="45">
        <f>N45-H42</f>
        <v>-6385.9000000000005</v>
      </c>
      <c r="P45" s="46">
        <f t="shared" si="12"/>
        <v>-8.3103130466141462</v>
      </c>
      <c r="Q45" s="179">
        <f t="shared" si="13"/>
        <v>-147.60769176934539</v>
      </c>
      <c r="R45" s="180"/>
    </row>
    <row r="46" spans="1:18" x14ac:dyDescent="0.25">
      <c r="L46" s="65"/>
      <c r="M46" s="66"/>
      <c r="N46" s="222" t="s">
        <v>42</v>
      </c>
      <c r="O46" s="222"/>
      <c r="P46" s="69">
        <f>AVERAGE(P43:P45)</f>
        <v>-7.6610524081597591</v>
      </c>
      <c r="Q46" s="223">
        <f>(P46/N30)*100</f>
        <v>-136.07553122841492</v>
      </c>
      <c r="R46" s="224"/>
    </row>
    <row r="47" spans="1:18" x14ac:dyDescent="0.25">
      <c r="L47" s="228" t="s">
        <v>52</v>
      </c>
      <c r="M47" s="230"/>
      <c r="N47" s="48">
        <v>4957.7</v>
      </c>
      <c r="O47" s="48">
        <f>N47</f>
        <v>4957.7</v>
      </c>
      <c r="P47" s="53">
        <f>(O47-1559.7)/136.47</f>
        <v>24.899245255367479</v>
      </c>
      <c r="Q47" s="196">
        <f>(P47/10)*100</f>
        <v>248.99245255367478</v>
      </c>
      <c r="R47" s="197"/>
    </row>
    <row r="49" spans="1:18" x14ac:dyDescent="0.25">
      <c r="A49" s="211" t="s">
        <v>9</v>
      </c>
      <c r="B49" s="212"/>
      <c r="C49" s="212"/>
      <c r="D49" s="213"/>
      <c r="L49" s="225" t="s">
        <v>27</v>
      </c>
      <c r="M49" s="226"/>
      <c r="N49" s="226"/>
      <c r="O49" s="226"/>
      <c r="P49" s="226"/>
      <c r="Q49" s="226"/>
      <c r="R49" s="227"/>
    </row>
    <row r="50" spans="1:18" x14ac:dyDescent="0.25">
      <c r="A50" s="15" t="s">
        <v>1</v>
      </c>
      <c r="B50" s="16" t="s">
        <v>2</v>
      </c>
      <c r="C50" s="16" t="s">
        <v>3</v>
      </c>
      <c r="D50" s="32" t="s">
        <v>4</v>
      </c>
      <c r="L50" s="220" t="s">
        <v>28</v>
      </c>
      <c r="M50" s="221"/>
      <c r="N50" s="221" t="s">
        <v>29</v>
      </c>
      <c r="O50" s="221"/>
      <c r="P50" s="63" t="s">
        <v>30</v>
      </c>
      <c r="Q50" s="217" t="s">
        <v>31</v>
      </c>
      <c r="R50" s="218"/>
    </row>
    <row r="51" spans="1:18" x14ac:dyDescent="0.25">
      <c r="A51" s="18">
        <v>0</v>
      </c>
      <c r="B51" s="1">
        <v>134.668736169635</v>
      </c>
      <c r="C51" s="19">
        <v>0</v>
      </c>
      <c r="D51" s="33" t="s">
        <v>5</v>
      </c>
      <c r="L51" s="169" t="s">
        <v>32</v>
      </c>
      <c r="M51" s="170"/>
      <c r="N51" s="191">
        <v>19.97</v>
      </c>
      <c r="O51" s="191"/>
      <c r="P51" s="25">
        <v>0.16</v>
      </c>
      <c r="Q51" s="192" t="s">
        <v>33</v>
      </c>
      <c r="R51" s="193"/>
    </row>
    <row r="52" spans="1:18" x14ac:dyDescent="0.25">
      <c r="A52" s="18">
        <v>1</v>
      </c>
      <c r="B52" s="1">
        <v>193.79749561984701</v>
      </c>
      <c r="C52" s="3">
        <v>1</v>
      </c>
      <c r="D52" s="36">
        <f>C52/A52*100</f>
        <v>100</v>
      </c>
      <c r="L52" s="169" t="s">
        <v>34</v>
      </c>
      <c r="M52" s="170"/>
      <c r="N52" s="166">
        <v>3.56</v>
      </c>
      <c r="O52" s="166"/>
      <c r="P52" s="25">
        <v>0.34</v>
      </c>
      <c r="Q52" s="167">
        <v>0.1502</v>
      </c>
      <c r="R52" s="168"/>
    </row>
    <row r="53" spans="1:18" x14ac:dyDescent="0.25">
      <c r="A53" s="18">
        <v>5</v>
      </c>
      <c r="B53" s="1">
        <v>358.96225245395601</v>
      </c>
      <c r="C53" s="3">
        <v>4.9395642028552702</v>
      </c>
      <c r="D53" s="36">
        <f t="shared" ref="D53:D57" si="14">C53/A53*100</f>
        <v>98.791284057105401</v>
      </c>
      <c r="L53" s="169" t="s">
        <v>35</v>
      </c>
      <c r="M53" s="170"/>
      <c r="N53" s="166">
        <v>8.3000000000000007</v>
      </c>
      <c r="O53" s="166"/>
      <c r="P53" s="25">
        <v>1.8</v>
      </c>
      <c r="Q53" s="167">
        <v>0.15060000000000001</v>
      </c>
      <c r="R53" s="168"/>
    </row>
    <row r="54" spans="1:18" x14ac:dyDescent="0.25">
      <c r="A54" s="18">
        <v>10</v>
      </c>
      <c r="B54" s="1">
        <v>594.47563635191898</v>
      </c>
      <c r="C54" s="3">
        <v>10.0257872687176</v>
      </c>
      <c r="D54" s="36">
        <f t="shared" si="14"/>
        <v>100.257872687176</v>
      </c>
      <c r="L54" s="171" t="s">
        <v>36</v>
      </c>
      <c r="M54" s="172"/>
      <c r="N54" s="173">
        <v>5.63</v>
      </c>
      <c r="O54" s="173"/>
      <c r="P54" s="27">
        <v>0.67</v>
      </c>
      <c r="Q54" s="174">
        <v>0.1512</v>
      </c>
      <c r="R54" s="175"/>
    </row>
    <row r="55" spans="1:18" x14ac:dyDescent="0.25">
      <c r="A55" s="18">
        <v>15</v>
      </c>
      <c r="B55" s="1">
        <v>855.52606042033597</v>
      </c>
      <c r="C55" s="3">
        <v>15.2500097286749</v>
      </c>
      <c r="D55" s="36">
        <f t="shared" si="14"/>
        <v>101.66673152449934</v>
      </c>
      <c r="L55"/>
      <c r="M55"/>
      <c r="N55"/>
      <c r="O55"/>
      <c r="P55"/>
      <c r="Q55"/>
      <c r="R55"/>
    </row>
    <row r="56" spans="1:18" x14ac:dyDescent="0.25">
      <c r="A56" s="18">
        <v>30</v>
      </c>
      <c r="B56" s="1">
        <v>1491.36132022332</v>
      </c>
      <c r="C56" s="3">
        <v>29.623917033094699</v>
      </c>
      <c r="D56" s="36">
        <f t="shared" si="14"/>
        <v>98.746390110315659</v>
      </c>
      <c r="L56" s="68"/>
      <c r="M56" s="64"/>
      <c r="N56" s="64" t="s">
        <v>37</v>
      </c>
      <c r="O56" s="64" t="s">
        <v>38</v>
      </c>
      <c r="P56" s="64" t="s">
        <v>39</v>
      </c>
      <c r="Q56" s="217" t="s">
        <v>40</v>
      </c>
      <c r="R56" s="218"/>
    </row>
    <row r="57" spans="1:18" x14ac:dyDescent="0.25">
      <c r="A57" s="22">
        <v>50</v>
      </c>
      <c r="B57" s="8">
        <v>2206.5544723715998</v>
      </c>
      <c r="C57" s="9">
        <v>48.305103730538399</v>
      </c>
      <c r="D57" s="37">
        <f t="shared" si="14"/>
        <v>96.610207461076797</v>
      </c>
      <c r="L57" s="219" t="s">
        <v>41</v>
      </c>
      <c r="M57" s="217"/>
      <c r="N57" s="50">
        <v>832</v>
      </c>
      <c r="O57" s="50">
        <f>N57</f>
        <v>832</v>
      </c>
      <c r="P57" s="51">
        <f>((O57-170.11)/41.843)*10</f>
        <v>158.18416461534784</v>
      </c>
      <c r="Q57" s="189">
        <f>(P57/19.97)*100</f>
        <v>792.10898655657411</v>
      </c>
      <c r="R57" s="190"/>
    </row>
    <row r="58" spans="1:18" x14ac:dyDescent="0.25">
      <c r="L58" s="65"/>
      <c r="M58" s="66"/>
      <c r="N58" s="222"/>
      <c r="O58" s="222"/>
      <c r="P58" s="67"/>
      <c r="Q58" s="223"/>
      <c r="R58" s="224"/>
    </row>
    <row r="59" spans="1:18" x14ac:dyDescent="0.25">
      <c r="L59" s="220" t="s">
        <v>43</v>
      </c>
      <c r="M59" s="221"/>
      <c r="N59" s="45">
        <v>-10038.299999999999</v>
      </c>
      <c r="O59" s="45">
        <f>N59-H65</f>
        <v>-11017.05</v>
      </c>
      <c r="P59" s="46">
        <f>((((O59-170.11)/41.843)*20)/1000)/0.1502</f>
        <v>-35.600582012024979</v>
      </c>
      <c r="Q59" s="179">
        <f>(P59/3.56)*100</f>
        <v>-1000.016348652387</v>
      </c>
      <c r="R59" s="180"/>
    </row>
    <row r="60" spans="1:18" x14ac:dyDescent="0.25">
      <c r="L60" s="220" t="s">
        <v>44</v>
      </c>
      <c r="M60" s="221"/>
      <c r="N60" s="45">
        <v>-10514.5</v>
      </c>
      <c r="O60" s="45">
        <f>N60-H65</f>
        <v>-11493.25</v>
      </c>
      <c r="P60" s="46">
        <f t="shared" ref="P60:P61" si="15">((((O60-170.11)/41.843)*20)/1000)/0.1502</f>
        <v>-37.115979767498771</v>
      </c>
      <c r="Q60" s="179">
        <f t="shared" ref="Q60:Q61" si="16">(P60/3.56)*100</f>
        <v>-1042.583701334235</v>
      </c>
      <c r="R60" s="180"/>
    </row>
    <row r="61" spans="1:18" x14ac:dyDescent="0.25">
      <c r="L61" s="220" t="s">
        <v>45</v>
      </c>
      <c r="M61" s="221"/>
      <c r="N61" s="45">
        <v>-11540.3</v>
      </c>
      <c r="O61" s="45">
        <f>N61-H65</f>
        <v>-12519.05</v>
      </c>
      <c r="P61" s="46">
        <f t="shared" si="15"/>
        <v>-40.380354016900341</v>
      </c>
      <c r="Q61" s="179">
        <f t="shared" si="16"/>
        <v>-1134.2796072163017</v>
      </c>
      <c r="R61" s="180"/>
    </row>
    <row r="62" spans="1:18" x14ac:dyDescent="0.25">
      <c r="G62" s="228" t="s">
        <v>53</v>
      </c>
      <c r="H62" s="229"/>
      <c r="L62" s="65"/>
      <c r="M62" s="66"/>
      <c r="N62" s="222" t="s">
        <v>42</v>
      </c>
      <c r="O62" s="222"/>
      <c r="P62" s="69">
        <f>AVERAGE(P59:P61)</f>
        <v>-37.698971932141362</v>
      </c>
      <c r="Q62" s="223">
        <f>(P62/N52)*100</f>
        <v>-1058.9598857343078</v>
      </c>
      <c r="R62" s="224"/>
    </row>
    <row r="63" spans="1:18" x14ac:dyDescent="0.25">
      <c r="G63" s="204">
        <v>966.9</v>
      </c>
      <c r="H63" s="205"/>
      <c r="L63" s="220" t="s">
        <v>46</v>
      </c>
      <c r="M63" s="221"/>
      <c r="N63" s="45">
        <v>-39031.9</v>
      </c>
      <c r="O63" s="45">
        <f>N63-H65</f>
        <v>-40010.65</v>
      </c>
      <c r="P63" s="46">
        <f>((((O63-170.11)/41.843)*20)/1000)/0.1506</f>
        <v>-127.52647528726158</v>
      </c>
      <c r="Q63" s="179">
        <f>(P63/8.3)*100</f>
        <v>-1536.4635576778503</v>
      </c>
      <c r="R63" s="180"/>
    </row>
    <row r="64" spans="1:18" x14ac:dyDescent="0.25">
      <c r="G64" s="204">
        <v>990.6</v>
      </c>
      <c r="H64" s="205"/>
      <c r="L64" s="220" t="s">
        <v>47</v>
      </c>
      <c r="M64" s="221"/>
      <c r="N64" s="45">
        <v>-37778.400000000001</v>
      </c>
      <c r="O64" s="45">
        <f>N64-H65</f>
        <v>-38757.15</v>
      </c>
      <c r="P64" s="46">
        <f t="shared" ref="P64:P65" si="17">((((O64-170.11)/41.843)*20)/1000)/0.1506</f>
        <v>-123.54809267895395</v>
      </c>
      <c r="Q64" s="179">
        <f t="shared" ref="Q64:Q65" si="18">(P64/8.3)*100</f>
        <v>-1488.5312370958306</v>
      </c>
      <c r="R64" s="180"/>
    </row>
    <row r="65" spans="1:18" x14ac:dyDescent="0.25">
      <c r="G65" s="70" t="s">
        <v>54</v>
      </c>
      <c r="H65" s="57">
        <f>AVERAGE(G63:H64)</f>
        <v>978.75</v>
      </c>
      <c r="L65" s="220" t="s">
        <v>48</v>
      </c>
      <c r="M65" s="221"/>
      <c r="N65" s="45">
        <v>-38064</v>
      </c>
      <c r="O65" s="45">
        <f>N65-H65</f>
        <v>-39042.75</v>
      </c>
      <c r="P65" s="46">
        <f t="shared" si="17"/>
        <v>-124.45453549740841</v>
      </c>
      <c r="Q65" s="179">
        <f t="shared" si="18"/>
        <v>-1499.452234908535</v>
      </c>
      <c r="R65" s="180"/>
    </row>
    <row r="66" spans="1:18" x14ac:dyDescent="0.25">
      <c r="L66" s="65"/>
      <c r="M66" s="66"/>
      <c r="N66" s="222" t="s">
        <v>42</v>
      </c>
      <c r="O66" s="222"/>
      <c r="P66" s="69">
        <f>AVERAGE(P63:P65)</f>
        <v>-125.17636782120798</v>
      </c>
      <c r="Q66" s="223">
        <f>(P66/N53)*100</f>
        <v>-1508.1490098940719</v>
      </c>
      <c r="R66" s="224"/>
    </row>
    <row r="67" spans="1:18" x14ac:dyDescent="0.25">
      <c r="L67" s="220" t="s">
        <v>49</v>
      </c>
      <c r="M67" s="221"/>
      <c r="N67" s="45">
        <v>-1449.4</v>
      </c>
      <c r="O67" s="45">
        <f>N67-H75</f>
        <v>-1449.4</v>
      </c>
      <c r="P67" s="46">
        <f>((((O67-170.11)/41.843)*20)/1000)/0.1512</f>
        <v>-5.1196352907511287</v>
      </c>
      <c r="Q67" s="179">
        <f>(P67/5.63)*100</f>
        <v>-90.934907473377066</v>
      </c>
      <c r="R67" s="180"/>
    </row>
    <row r="68" spans="1:18" x14ac:dyDescent="0.25">
      <c r="L68" s="220" t="s">
        <v>50</v>
      </c>
      <c r="M68" s="221"/>
      <c r="N68" s="45">
        <v>-79.5</v>
      </c>
      <c r="O68" s="45">
        <f>N68-H65</f>
        <v>-1058.25</v>
      </c>
      <c r="P68" s="46">
        <f>((((O68-170.11)/41.843)*20)/1000)/0.1512</f>
        <v>-3.8831221824793025</v>
      </c>
      <c r="Q68" s="179">
        <f t="shared" ref="Q68:Q69" si="19">(P68/5.63)*100</f>
        <v>-68.971974822012484</v>
      </c>
      <c r="R68" s="180"/>
    </row>
    <row r="69" spans="1:18" x14ac:dyDescent="0.25">
      <c r="L69" s="220" t="s">
        <v>51</v>
      </c>
      <c r="M69" s="221"/>
      <c r="N69" s="45">
        <v>-1117.9000000000001</v>
      </c>
      <c r="O69" s="45">
        <f>N69-H65</f>
        <v>-2096.65</v>
      </c>
      <c r="P69" s="46">
        <f>((((O69-170.11)/41.843)*20)/1000)/0.1512</f>
        <v>-7.1657380884730735</v>
      </c>
      <c r="Q69" s="179">
        <f t="shared" si="19"/>
        <v>-127.27776356080061</v>
      </c>
      <c r="R69" s="180"/>
    </row>
    <row r="70" spans="1:18" x14ac:dyDescent="0.25">
      <c r="L70" s="65"/>
      <c r="M70" s="66"/>
      <c r="N70" s="222" t="s">
        <v>42</v>
      </c>
      <c r="O70" s="222"/>
      <c r="P70" s="69">
        <f>AVERAGE(P67:P69)</f>
        <v>-5.3894985205678347</v>
      </c>
      <c r="Q70" s="223">
        <f>(P70/N54)*100</f>
        <v>-95.728215285396715</v>
      </c>
      <c r="R70" s="224"/>
    </row>
    <row r="71" spans="1:18" x14ac:dyDescent="0.25">
      <c r="L71" s="228" t="s">
        <v>52</v>
      </c>
      <c r="M71" s="230"/>
      <c r="N71" s="48">
        <v>1132.2</v>
      </c>
      <c r="O71" s="48">
        <f>N71</f>
        <v>1132.2</v>
      </c>
      <c r="P71" s="53">
        <f>(O71-170.11)/41.843</f>
        <v>22.992854240852711</v>
      </c>
      <c r="Q71" s="196">
        <f>(P71/10)*100</f>
        <v>229.92854240852711</v>
      </c>
      <c r="R71" s="197"/>
    </row>
    <row r="73" spans="1:18" x14ac:dyDescent="0.25">
      <c r="A73" s="211" t="s">
        <v>10</v>
      </c>
      <c r="B73" s="212"/>
      <c r="C73" s="212"/>
      <c r="D73" s="213"/>
      <c r="L73" s="225" t="s">
        <v>27</v>
      </c>
      <c r="M73" s="226"/>
      <c r="N73" s="226"/>
      <c r="O73" s="226"/>
      <c r="P73" s="226"/>
      <c r="Q73" s="226"/>
      <c r="R73" s="227"/>
    </row>
    <row r="74" spans="1:18" x14ac:dyDescent="0.25">
      <c r="A74" s="15" t="s">
        <v>1</v>
      </c>
      <c r="B74" s="16" t="s">
        <v>2</v>
      </c>
      <c r="C74" s="16" t="s">
        <v>3</v>
      </c>
      <c r="D74" s="32" t="s">
        <v>4</v>
      </c>
      <c r="L74" s="220" t="s">
        <v>28</v>
      </c>
      <c r="M74" s="221"/>
      <c r="N74" s="221" t="s">
        <v>29</v>
      </c>
      <c r="O74" s="221"/>
      <c r="P74" s="63" t="s">
        <v>30</v>
      </c>
      <c r="Q74" s="217" t="s">
        <v>31</v>
      </c>
      <c r="R74" s="218"/>
    </row>
    <row r="75" spans="1:18" x14ac:dyDescent="0.25">
      <c r="A75" s="18">
        <v>0</v>
      </c>
      <c r="B75" s="1">
        <v>16.624465747070499</v>
      </c>
      <c r="C75" s="19">
        <v>0</v>
      </c>
      <c r="D75" s="33" t="s">
        <v>5</v>
      </c>
      <c r="L75" s="169" t="s">
        <v>32</v>
      </c>
      <c r="M75" s="170"/>
      <c r="N75" s="191">
        <v>19.97</v>
      </c>
      <c r="O75" s="191"/>
      <c r="P75" s="25">
        <v>0.16</v>
      </c>
      <c r="Q75" s="192" t="s">
        <v>33</v>
      </c>
      <c r="R75" s="193"/>
    </row>
    <row r="76" spans="1:18" x14ac:dyDescent="0.25">
      <c r="A76" s="18">
        <v>1</v>
      </c>
      <c r="B76" s="1">
        <v>26.482386511198602</v>
      </c>
      <c r="C76" s="3">
        <v>1</v>
      </c>
      <c r="D76" s="36">
        <f>C76/A76*100</f>
        <v>100</v>
      </c>
      <c r="L76" s="169" t="s">
        <v>34</v>
      </c>
      <c r="M76" s="170"/>
      <c r="N76" s="166">
        <v>3.56</v>
      </c>
      <c r="O76" s="166"/>
      <c r="P76" s="25">
        <v>0.34</v>
      </c>
      <c r="Q76" s="167">
        <v>0.1502</v>
      </c>
      <c r="R76" s="168"/>
    </row>
    <row r="77" spans="1:18" x14ac:dyDescent="0.25">
      <c r="A77" s="18">
        <v>5</v>
      </c>
      <c r="B77" s="1">
        <v>64.812319586894503</v>
      </c>
      <c r="C77" s="3">
        <v>4.9956070082723896</v>
      </c>
      <c r="D77" s="36">
        <f t="shared" ref="D77:D81" si="20">C77/A77*100</f>
        <v>99.912140165447795</v>
      </c>
      <c r="L77" s="169" t="s">
        <v>35</v>
      </c>
      <c r="M77" s="170"/>
      <c r="N77" s="166">
        <v>8.3000000000000007</v>
      </c>
      <c r="O77" s="166"/>
      <c r="P77" s="25">
        <v>1.8</v>
      </c>
      <c r="Q77" s="167">
        <v>0.15060000000000001</v>
      </c>
      <c r="R77" s="168"/>
    </row>
    <row r="78" spans="1:18" x14ac:dyDescent="0.25">
      <c r="A78" s="18">
        <v>10</v>
      </c>
      <c r="B78" s="1">
        <v>130.99173222601601</v>
      </c>
      <c r="C78" s="3">
        <v>10.333873856959499</v>
      </c>
      <c r="D78" s="36">
        <f t="shared" si="20"/>
        <v>103.33873856959499</v>
      </c>
      <c r="L78" s="171" t="s">
        <v>36</v>
      </c>
      <c r="M78" s="172"/>
      <c r="N78" s="173">
        <v>5.63</v>
      </c>
      <c r="O78" s="173"/>
      <c r="P78" s="27">
        <v>0.67</v>
      </c>
      <c r="Q78" s="174">
        <v>0.1512</v>
      </c>
      <c r="R78" s="175"/>
    </row>
    <row r="79" spans="1:18" x14ac:dyDescent="0.25">
      <c r="A79" s="18">
        <v>15</v>
      </c>
      <c r="B79" s="1">
        <v>220.35072038131901</v>
      </c>
      <c r="C79" s="3">
        <v>16.0678813262173</v>
      </c>
      <c r="D79" s="36">
        <f t="shared" si="20"/>
        <v>107.11920884144868</v>
      </c>
      <c r="L79"/>
      <c r="M79"/>
      <c r="N79"/>
      <c r="O79"/>
      <c r="P79"/>
      <c r="Q79"/>
      <c r="R79"/>
    </row>
    <row r="80" spans="1:18" x14ac:dyDescent="0.25">
      <c r="A80" s="18">
        <v>30</v>
      </c>
      <c r="B80" s="1">
        <v>400.88631010501399</v>
      </c>
      <c r="C80" s="3">
        <v>30.085428616369398</v>
      </c>
      <c r="D80" s="36">
        <f t="shared" si="20"/>
        <v>100.28476205456467</v>
      </c>
      <c r="L80" s="68"/>
      <c r="M80" s="64"/>
      <c r="N80" s="64" t="s">
        <v>37</v>
      </c>
      <c r="O80" s="64" t="s">
        <v>38</v>
      </c>
      <c r="P80" s="64" t="s">
        <v>39</v>
      </c>
      <c r="Q80" s="217" t="s">
        <v>40</v>
      </c>
      <c r="R80" s="218"/>
    </row>
    <row r="81" spans="1:18" x14ac:dyDescent="0.25">
      <c r="A81" s="22">
        <v>50</v>
      </c>
      <c r="B81" s="8">
        <v>669.08416356530302</v>
      </c>
      <c r="C81" s="9">
        <v>50.356290180742299</v>
      </c>
      <c r="D81" s="37">
        <f t="shared" si="20"/>
        <v>100.71258036148461</v>
      </c>
      <c r="L81" s="219" t="s">
        <v>41</v>
      </c>
      <c r="M81" s="217"/>
      <c r="N81" s="50">
        <v>147.1</v>
      </c>
      <c r="O81" s="50">
        <f>N81</f>
        <v>147.1</v>
      </c>
      <c r="P81" s="51">
        <f>((O81-9.8009)/13.159)*10</f>
        <v>104.33855156166879</v>
      </c>
      <c r="Q81" s="189">
        <f>(P81/19.97)*100</f>
        <v>522.47647251711965</v>
      </c>
      <c r="R81" s="190"/>
    </row>
    <row r="82" spans="1:18" x14ac:dyDescent="0.25">
      <c r="L82" s="65"/>
      <c r="M82" s="66"/>
      <c r="N82" s="222"/>
      <c r="O82" s="222"/>
      <c r="P82" s="67"/>
      <c r="Q82" s="223"/>
      <c r="R82" s="224"/>
    </row>
    <row r="83" spans="1:18" x14ac:dyDescent="0.25">
      <c r="L83" s="220" t="s">
        <v>43</v>
      </c>
      <c r="M83" s="221"/>
      <c r="N83" s="45">
        <v>-2978.8</v>
      </c>
      <c r="O83" s="45">
        <f>N83-H90</f>
        <v>-3122.3</v>
      </c>
      <c r="P83" s="46">
        <f>((((O83-9.8009)/13.159)*20)/1000)/0.1502</f>
        <v>-31.693698368484853</v>
      </c>
      <c r="Q83" s="179">
        <f>(P83/3.56)*100</f>
        <v>-890.27242608103518</v>
      </c>
      <c r="R83" s="180"/>
    </row>
    <row r="84" spans="1:18" x14ac:dyDescent="0.25">
      <c r="L84" s="220" t="s">
        <v>44</v>
      </c>
      <c r="M84" s="221"/>
      <c r="N84" s="45">
        <v>-3142.2</v>
      </c>
      <c r="O84" s="45">
        <f>N84-H90</f>
        <v>-3285.7</v>
      </c>
      <c r="P84" s="46">
        <f t="shared" ref="P84:P85" si="21">((((O84-9.8009)/13.159)*20)/1000)/0.1502</f>
        <v>-33.347141370084962</v>
      </c>
      <c r="Q84" s="179">
        <f t="shared" ref="Q84:Q85" si="22">(P84/3.56)*100</f>
        <v>-936.71745421586968</v>
      </c>
      <c r="R84" s="180"/>
    </row>
    <row r="85" spans="1:18" x14ac:dyDescent="0.25">
      <c r="L85" s="220" t="s">
        <v>45</v>
      </c>
      <c r="M85" s="221"/>
      <c r="N85" s="45">
        <v>-3532.2</v>
      </c>
      <c r="O85" s="45">
        <f>N85-H90</f>
        <v>-3675.7</v>
      </c>
      <c r="P85" s="46">
        <f t="shared" si="21"/>
        <v>-37.293547555054644</v>
      </c>
      <c r="Q85" s="179">
        <f t="shared" si="22"/>
        <v>-1047.571560535243</v>
      </c>
      <c r="R85" s="180"/>
    </row>
    <row r="86" spans="1:18" x14ac:dyDescent="0.25">
      <c r="L86" s="65"/>
      <c r="M86" s="66"/>
      <c r="N86" s="222" t="s">
        <v>42</v>
      </c>
      <c r="O86" s="222"/>
      <c r="P86" s="69">
        <f>AVERAGE(P83:P85)</f>
        <v>-34.111462431208153</v>
      </c>
      <c r="Q86" s="223">
        <f>(P86/N76)*100</f>
        <v>-958.18714694404935</v>
      </c>
      <c r="R86" s="224"/>
    </row>
    <row r="87" spans="1:18" x14ac:dyDescent="0.25">
      <c r="G87" s="228" t="s">
        <v>53</v>
      </c>
      <c r="H87" s="229"/>
      <c r="L87" s="220" t="s">
        <v>46</v>
      </c>
      <c r="M87" s="221"/>
      <c r="N87" s="45">
        <v>-11640.9</v>
      </c>
      <c r="O87" s="45">
        <f>N87-H90</f>
        <v>-11784.4</v>
      </c>
      <c r="P87" s="46">
        <f>((((O87-9.8009)/13.159)*20)/1000)/0.1506</f>
        <v>-119.02841707113333</v>
      </c>
      <c r="Q87" s="179">
        <f>(P87/8.3)*100</f>
        <v>-1434.0773141100401</v>
      </c>
      <c r="R87" s="180"/>
    </row>
    <row r="88" spans="1:18" x14ac:dyDescent="0.25">
      <c r="G88" s="204">
        <v>146.69999999999999</v>
      </c>
      <c r="H88" s="205"/>
      <c r="L88" s="220" t="s">
        <v>47</v>
      </c>
      <c r="M88" s="221"/>
      <c r="N88" s="45">
        <v>-11287.4</v>
      </c>
      <c r="O88" s="45">
        <f>N88-H90</f>
        <v>-11430.9</v>
      </c>
      <c r="P88" s="46">
        <f t="shared" ref="P88:P89" si="23">((((O88-9.8009)/13.159)*20)/1000)/0.1506</f>
        <v>-115.46085486056886</v>
      </c>
      <c r="Q88" s="179">
        <f t="shared" ref="Q88:Q89" si="24">(P88/8.3)*100</f>
        <v>-1391.0946368743234</v>
      </c>
      <c r="R88" s="180"/>
    </row>
    <row r="89" spans="1:18" x14ac:dyDescent="0.25">
      <c r="G89" s="204">
        <v>140.30000000000001</v>
      </c>
      <c r="H89" s="205"/>
      <c r="L89" s="220" t="s">
        <v>48</v>
      </c>
      <c r="M89" s="221"/>
      <c r="N89" s="45">
        <v>-11485.5</v>
      </c>
      <c r="O89" s="45">
        <f>N89-H90</f>
        <v>-11629</v>
      </c>
      <c r="P89" s="46">
        <f t="shared" si="23"/>
        <v>-117.46010259440993</v>
      </c>
      <c r="Q89" s="179">
        <f t="shared" si="24"/>
        <v>-1415.1819589687943</v>
      </c>
      <c r="R89" s="180"/>
    </row>
    <row r="90" spans="1:18" x14ac:dyDescent="0.25">
      <c r="G90" s="70" t="s">
        <v>54</v>
      </c>
      <c r="H90" s="57">
        <f>AVERAGE(G88:H89)</f>
        <v>143.5</v>
      </c>
      <c r="L90" s="65"/>
      <c r="M90" s="66"/>
      <c r="N90" s="222" t="s">
        <v>42</v>
      </c>
      <c r="O90" s="222"/>
      <c r="P90" s="69">
        <f>AVERAGE(P87:P89)</f>
        <v>-117.31645817537071</v>
      </c>
      <c r="Q90" s="223">
        <f>(P90/N77)*100</f>
        <v>-1413.4513033177193</v>
      </c>
      <c r="R90" s="224"/>
    </row>
    <row r="91" spans="1:18" x14ac:dyDescent="0.25">
      <c r="L91" s="220" t="s">
        <v>49</v>
      </c>
      <c r="M91" s="221"/>
      <c r="N91" s="45">
        <v>-486.8</v>
      </c>
      <c r="O91" s="45">
        <f>N91-H90</f>
        <v>-630.29999999999995</v>
      </c>
      <c r="P91" s="46">
        <f>((((O91-9.8009)/13.159)*20)/1000)/0.1512</f>
        <v>-6.4343362882385593</v>
      </c>
      <c r="Q91" s="179">
        <f>(P91/5.63)*100</f>
        <v>-114.28661257972574</v>
      </c>
      <c r="R91" s="180"/>
    </row>
    <row r="92" spans="1:18" x14ac:dyDescent="0.25">
      <c r="L92" s="220" t="s">
        <v>50</v>
      </c>
      <c r="M92" s="221"/>
      <c r="N92" s="45">
        <v>-73.5</v>
      </c>
      <c r="O92" s="45">
        <f>N92-H90</f>
        <v>-217</v>
      </c>
      <c r="P92" s="46">
        <f t="shared" ref="P92:P93" si="25">((((O92-9.8009)/13.159)*20)/1000)/0.1512</f>
        <v>-2.2798175429454406</v>
      </c>
      <c r="Q92" s="179">
        <f t="shared" ref="Q92:Q93" si="26">(P92/5.63)*100</f>
        <v>-40.494094901339977</v>
      </c>
      <c r="R92" s="180"/>
    </row>
    <row r="93" spans="1:18" x14ac:dyDescent="0.25">
      <c r="L93" s="220" t="s">
        <v>51</v>
      </c>
      <c r="M93" s="221"/>
      <c r="N93" s="45">
        <v>-376.6</v>
      </c>
      <c r="O93" s="45">
        <f>N93-H90</f>
        <v>-520.1</v>
      </c>
      <c r="P93" s="46">
        <f t="shared" si="25"/>
        <v>-5.3265986503694531</v>
      </c>
      <c r="Q93" s="179">
        <f t="shared" si="26"/>
        <v>-94.610988461269159</v>
      </c>
      <c r="R93" s="180"/>
    </row>
    <row r="94" spans="1:18" x14ac:dyDescent="0.25">
      <c r="L94" s="65"/>
      <c r="M94" s="66"/>
      <c r="N94" s="222" t="s">
        <v>42</v>
      </c>
      <c r="O94" s="222"/>
      <c r="P94" s="69">
        <f>AVERAGE(P91:P93)</f>
        <v>-4.6802508271844845</v>
      </c>
      <c r="Q94" s="223">
        <f>(P94/N78)*100</f>
        <v>-83.130565314111621</v>
      </c>
      <c r="R94" s="224"/>
    </row>
    <row r="95" spans="1:18" x14ac:dyDescent="0.25">
      <c r="L95" s="228" t="s">
        <v>52</v>
      </c>
      <c r="M95" s="230"/>
      <c r="N95" s="48">
        <v>257.89999999999998</v>
      </c>
      <c r="O95" s="48">
        <f>N95</f>
        <v>257.89999999999998</v>
      </c>
      <c r="P95" s="53">
        <f>(O95-9.8009)/13.159</f>
        <v>18.853947868379052</v>
      </c>
      <c r="Q95" s="196">
        <f>(P95/10)*100</f>
        <v>188.53947868379052</v>
      </c>
      <c r="R95" s="197"/>
    </row>
    <row r="97" spans="1:18" x14ac:dyDescent="0.25">
      <c r="A97" s="211" t="s">
        <v>11</v>
      </c>
      <c r="B97" s="212"/>
      <c r="C97" s="212"/>
      <c r="D97" s="213"/>
      <c r="L97" s="225" t="s">
        <v>27</v>
      </c>
      <c r="M97" s="226"/>
      <c r="N97" s="226"/>
      <c r="O97" s="226"/>
      <c r="P97" s="226"/>
      <c r="Q97" s="226"/>
      <c r="R97" s="227"/>
    </row>
    <row r="98" spans="1:18" x14ac:dyDescent="0.25">
      <c r="A98" s="15" t="s">
        <v>1</v>
      </c>
      <c r="B98" s="16" t="s">
        <v>2</v>
      </c>
      <c r="C98" s="16" t="s">
        <v>3</v>
      </c>
      <c r="D98" s="32" t="s">
        <v>4</v>
      </c>
      <c r="L98" s="220" t="s">
        <v>28</v>
      </c>
      <c r="M98" s="221"/>
      <c r="N98" s="221" t="s">
        <v>29</v>
      </c>
      <c r="O98" s="221"/>
      <c r="P98" s="63" t="s">
        <v>30</v>
      </c>
      <c r="Q98" s="217" t="s">
        <v>31</v>
      </c>
      <c r="R98" s="218"/>
    </row>
    <row r="99" spans="1:18" x14ac:dyDescent="0.25">
      <c r="A99" s="18">
        <v>0</v>
      </c>
      <c r="B99" s="1">
        <v>2.2648769185387798</v>
      </c>
      <c r="C99" s="19">
        <v>0</v>
      </c>
      <c r="D99" s="33" t="s">
        <v>5</v>
      </c>
      <c r="L99" s="169" t="s">
        <v>32</v>
      </c>
      <c r="M99" s="170"/>
      <c r="N99" s="191">
        <v>19.97</v>
      </c>
      <c r="O99" s="191"/>
      <c r="P99" s="25">
        <v>0.16</v>
      </c>
      <c r="Q99" s="192" t="s">
        <v>33</v>
      </c>
      <c r="R99" s="193"/>
    </row>
    <row r="100" spans="1:18" x14ac:dyDescent="0.25">
      <c r="A100" s="18">
        <v>1</v>
      </c>
      <c r="B100" s="1">
        <v>5.6753852125385</v>
      </c>
      <c r="C100" s="3">
        <v>1</v>
      </c>
      <c r="D100" s="36">
        <f>C100/A100*100</f>
        <v>100</v>
      </c>
      <c r="L100" s="169" t="s">
        <v>34</v>
      </c>
      <c r="M100" s="170"/>
      <c r="N100" s="166">
        <v>3.56</v>
      </c>
      <c r="O100" s="166"/>
      <c r="P100" s="25">
        <v>0.34</v>
      </c>
      <c r="Q100" s="167">
        <v>0.1502</v>
      </c>
      <c r="R100" s="168"/>
    </row>
    <row r="101" spans="1:18" x14ac:dyDescent="0.25">
      <c r="A101" s="18">
        <v>5</v>
      </c>
      <c r="B101" s="1">
        <v>17.133298513318401</v>
      </c>
      <c r="C101" s="3">
        <v>4.9719093712847702</v>
      </c>
      <c r="D101" s="36">
        <f t="shared" ref="D101:D105" si="27">C101/A101*100</f>
        <v>99.438187425695403</v>
      </c>
      <c r="L101" s="169" t="s">
        <v>35</v>
      </c>
      <c r="M101" s="170"/>
      <c r="N101" s="166">
        <v>8.3000000000000007</v>
      </c>
      <c r="O101" s="166"/>
      <c r="P101" s="25">
        <v>1.8</v>
      </c>
      <c r="Q101" s="167">
        <v>0.15060000000000001</v>
      </c>
      <c r="R101" s="168"/>
    </row>
    <row r="102" spans="1:18" x14ac:dyDescent="0.25">
      <c r="A102" s="18">
        <v>10</v>
      </c>
      <c r="B102" s="1">
        <v>31.224537869735101</v>
      </c>
      <c r="C102" s="3">
        <v>9.9331018654096805</v>
      </c>
      <c r="D102" s="36">
        <f t="shared" si="27"/>
        <v>99.331018654096809</v>
      </c>
      <c r="L102" s="171" t="s">
        <v>36</v>
      </c>
      <c r="M102" s="172"/>
      <c r="N102" s="173">
        <v>5.63</v>
      </c>
      <c r="O102" s="173"/>
      <c r="P102" s="27">
        <v>0.67</v>
      </c>
      <c r="Q102" s="174">
        <v>0.1512</v>
      </c>
      <c r="R102" s="175"/>
    </row>
    <row r="103" spans="1:18" x14ac:dyDescent="0.25">
      <c r="A103" s="18">
        <v>15</v>
      </c>
      <c r="B103" s="1">
        <v>52.980742943635498</v>
      </c>
      <c r="C103" s="3">
        <v>15.780046719669899</v>
      </c>
      <c r="D103" s="36">
        <f t="shared" si="27"/>
        <v>105.200311464466</v>
      </c>
      <c r="L103"/>
      <c r="M103"/>
      <c r="N103"/>
      <c r="O103"/>
      <c r="P103"/>
      <c r="Q103"/>
      <c r="R103"/>
    </row>
    <row r="104" spans="1:18" x14ac:dyDescent="0.25">
      <c r="A104" s="18">
        <v>30</v>
      </c>
      <c r="B104" s="1">
        <v>119.335543373107</v>
      </c>
      <c r="C104" s="3">
        <v>31.562255113427799</v>
      </c>
      <c r="D104" s="36">
        <f t="shared" si="27"/>
        <v>105.20751704475933</v>
      </c>
      <c r="L104" s="68"/>
      <c r="M104" s="64"/>
      <c r="N104" s="64" t="s">
        <v>37</v>
      </c>
      <c r="O104" s="64" t="s">
        <v>38</v>
      </c>
      <c r="P104" s="64" t="s">
        <v>39</v>
      </c>
      <c r="Q104" s="217" t="s">
        <v>40</v>
      </c>
      <c r="R104" s="218"/>
    </row>
    <row r="105" spans="1:18" x14ac:dyDescent="0.25">
      <c r="A105" s="22">
        <v>50</v>
      </c>
      <c r="B105" s="8">
        <v>186.246795988012</v>
      </c>
      <c r="C105" s="9">
        <v>49.8663964715604</v>
      </c>
      <c r="D105" s="37">
        <f t="shared" si="27"/>
        <v>99.732792943120799</v>
      </c>
      <c r="L105" s="219" t="s">
        <v>41</v>
      </c>
      <c r="M105" s="217"/>
      <c r="N105" s="50">
        <v>26.5</v>
      </c>
      <c r="O105" s="50">
        <f>N105</f>
        <v>26.5</v>
      </c>
      <c r="P105" s="51">
        <f>((O105+0.5686)/3.7733)*10</f>
        <v>71.737206159065011</v>
      </c>
      <c r="Q105" s="189">
        <f>(P105/19.97)*100</f>
        <v>359.22486809747124</v>
      </c>
      <c r="R105" s="190"/>
    </row>
    <row r="106" spans="1:18" x14ac:dyDescent="0.25">
      <c r="L106" s="65"/>
      <c r="M106" s="66"/>
      <c r="N106" s="222"/>
      <c r="O106" s="222"/>
      <c r="P106" s="67"/>
      <c r="Q106" s="223"/>
      <c r="R106" s="224"/>
    </row>
    <row r="107" spans="1:18" x14ac:dyDescent="0.25">
      <c r="L107" s="220" t="s">
        <v>43</v>
      </c>
      <c r="M107" s="221"/>
      <c r="N107" s="45">
        <v>-824.5</v>
      </c>
      <c r="O107" s="45">
        <f>N107-H114</f>
        <v>-842.25</v>
      </c>
      <c r="P107" s="46">
        <f>((((O107+0.5686)/3.7733)*20)/1000)/0.1502</f>
        <v>-29.70205222531585</v>
      </c>
      <c r="Q107" s="179">
        <f>(P107/3.56)*100</f>
        <v>-834.32730969988336</v>
      </c>
      <c r="R107" s="180"/>
    </row>
    <row r="108" spans="1:18" x14ac:dyDescent="0.25">
      <c r="L108" s="220" t="s">
        <v>44</v>
      </c>
      <c r="M108" s="221"/>
      <c r="N108" s="45">
        <v>-842.8</v>
      </c>
      <c r="O108" s="45">
        <f>N108-H114</f>
        <v>-860.55</v>
      </c>
      <c r="P108" s="46">
        <f>((((O108+0.5686)/3.7733)*20)/1000)/0.1502</f>
        <v>-30.347839996939747</v>
      </c>
      <c r="Q108" s="179">
        <f t="shared" ref="Q108:Q109" si="28">(P108/3.56)*100</f>
        <v>-852.46741564437491</v>
      </c>
      <c r="R108" s="180"/>
    </row>
    <row r="109" spans="1:18" x14ac:dyDescent="0.25">
      <c r="L109" s="220" t="s">
        <v>45</v>
      </c>
      <c r="M109" s="221"/>
      <c r="N109" s="45">
        <v>-992.8</v>
      </c>
      <c r="O109" s="45">
        <f>N109-H114</f>
        <v>-1010.55</v>
      </c>
      <c r="P109" s="46">
        <f>((((O109+0.5686)/3.7733)*20)/1000)/0.1502</f>
        <v>-35.641182387299537</v>
      </c>
      <c r="Q109" s="179">
        <f t="shared" si="28"/>
        <v>-1001.1568086320094</v>
      </c>
      <c r="R109" s="180"/>
    </row>
    <row r="110" spans="1:18" x14ac:dyDescent="0.25">
      <c r="L110" s="65"/>
      <c r="M110" s="66"/>
      <c r="N110" s="222" t="s">
        <v>42</v>
      </c>
      <c r="O110" s="222"/>
      <c r="P110" s="69">
        <f>AVERAGE(P107:P109)</f>
        <v>-31.897024869851709</v>
      </c>
      <c r="Q110" s="223">
        <f>(P110/N100)*100</f>
        <v>-895.98384465875597</v>
      </c>
      <c r="R110" s="224"/>
    </row>
    <row r="111" spans="1:18" x14ac:dyDescent="0.25">
      <c r="G111" s="228" t="s">
        <v>53</v>
      </c>
      <c r="H111" s="229"/>
      <c r="L111" s="220" t="s">
        <v>46</v>
      </c>
      <c r="M111" s="221"/>
      <c r="N111" s="45">
        <v>-3247.2</v>
      </c>
      <c r="O111" s="45">
        <f>N111-H114</f>
        <v>-3264.95</v>
      </c>
      <c r="P111" s="46">
        <f>((((O111+0.5686)/3.7733)*20)/1000)/0.1506</f>
        <v>-114.89062258197838</v>
      </c>
      <c r="Q111" s="179">
        <f>(P111/8.3)*100</f>
        <v>-1384.2243684575706</v>
      </c>
      <c r="R111" s="180"/>
    </row>
    <row r="112" spans="1:18" x14ac:dyDescent="0.25">
      <c r="G112" s="204">
        <v>20</v>
      </c>
      <c r="H112" s="205"/>
      <c r="L112" s="220" t="s">
        <v>47</v>
      </c>
      <c r="M112" s="221"/>
      <c r="N112" s="45">
        <v>-3115</v>
      </c>
      <c r="O112" s="45">
        <f>N112-H114</f>
        <v>-3132.75</v>
      </c>
      <c r="P112" s="46">
        <f t="shared" ref="P112:P113" si="29">((((O112+0.5686)/3.7733)*20)/1000)/0.1506</f>
        <v>-110.2378144556554</v>
      </c>
      <c r="Q112" s="179">
        <f t="shared" ref="Q112:Q113" si="30">(P112/8.3)*100</f>
        <v>-1328.1664392247637</v>
      </c>
      <c r="R112" s="180"/>
    </row>
    <row r="113" spans="1:18" x14ac:dyDescent="0.25">
      <c r="G113" s="204">
        <v>15.5</v>
      </c>
      <c r="H113" s="205"/>
      <c r="L113" s="220" t="s">
        <v>48</v>
      </c>
      <c r="M113" s="221"/>
      <c r="N113" s="45">
        <v>-3227.2</v>
      </c>
      <c r="O113" s="45">
        <f>N113-H114</f>
        <v>-3244.95</v>
      </c>
      <c r="P113" s="46">
        <f t="shared" si="29"/>
        <v>-114.18671817557552</v>
      </c>
      <c r="Q113" s="179">
        <f t="shared" si="30"/>
        <v>-1375.7435924768133</v>
      </c>
      <c r="R113" s="180"/>
    </row>
    <row r="114" spans="1:18" x14ac:dyDescent="0.25">
      <c r="G114" s="70" t="s">
        <v>54</v>
      </c>
      <c r="H114" s="57">
        <f>AVERAGE(G112:H113)</f>
        <v>17.75</v>
      </c>
      <c r="L114" s="65"/>
      <c r="M114" s="66"/>
      <c r="N114" s="222" t="s">
        <v>42</v>
      </c>
      <c r="O114" s="222"/>
      <c r="P114" s="69">
        <f>AVERAGE(P111:P113)</f>
        <v>-113.10505173773645</v>
      </c>
      <c r="Q114" s="223">
        <f>(P114/N101)*100</f>
        <v>-1362.7114667197161</v>
      </c>
      <c r="R114" s="224"/>
    </row>
    <row r="115" spans="1:18" x14ac:dyDescent="0.25">
      <c r="L115" s="220" t="s">
        <v>49</v>
      </c>
      <c r="M115" s="221"/>
      <c r="N115" s="45">
        <v>-126.3</v>
      </c>
      <c r="O115" s="45">
        <f>N115-H114</f>
        <v>-144.05000000000001</v>
      </c>
      <c r="P115" s="46">
        <f>((((O115+0.5686)/3.7733)*20)/1000)/0.1512</f>
        <v>-5.0298203599027813</v>
      </c>
      <c r="Q115" s="179">
        <f>(P115/5.63)*100</f>
        <v>-89.339615628823822</v>
      </c>
      <c r="R115" s="180"/>
    </row>
    <row r="116" spans="1:18" x14ac:dyDescent="0.25">
      <c r="L116" s="220" t="s">
        <v>50</v>
      </c>
      <c r="M116" s="221"/>
      <c r="N116" s="45">
        <v>-24.3</v>
      </c>
      <c r="O116" s="45">
        <f>N116-H114</f>
        <v>-42.05</v>
      </c>
      <c r="P116" s="46">
        <f t="shared" ref="P116:P117" si="31">((((O116+0.5686)/3.7733)*20)/1000)/0.1512</f>
        <v>-1.4541535716634435</v>
      </c>
      <c r="Q116" s="179">
        <f t="shared" ref="Q116:Q117" si="32">(P116/5.63)*100</f>
        <v>-25.828660242689939</v>
      </c>
      <c r="R116" s="180"/>
    </row>
    <row r="117" spans="1:18" x14ac:dyDescent="0.25">
      <c r="L117" s="220" t="s">
        <v>51</v>
      </c>
      <c r="M117" s="221"/>
      <c r="N117" s="45">
        <v>-119.3</v>
      </c>
      <c r="O117" s="45">
        <f>N117-H114</f>
        <v>-137.05000000000001</v>
      </c>
      <c r="P117" s="46">
        <f t="shared" si="31"/>
        <v>-4.7844314626706703</v>
      </c>
      <c r="Q117" s="179">
        <f t="shared" si="32"/>
        <v>-84.981020651344053</v>
      </c>
      <c r="R117" s="180"/>
    </row>
    <row r="118" spans="1:18" x14ac:dyDescent="0.25">
      <c r="L118" s="65"/>
      <c r="M118" s="66"/>
      <c r="N118" s="222" t="s">
        <v>42</v>
      </c>
      <c r="O118" s="222"/>
      <c r="P118" s="69">
        <f>AVERAGE(P115:P117)</f>
        <v>-3.7561351314122984</v>
      </c>
      <c r="Q118" s="223">
        <f>(P118/N102)*100</f>
        <v>-66.716432174285941</v>
      </c>
      <c r="R118" s="224"/>
    </row>
    <row r="119" spans="1:18" x14ac:dyDescent="0.25">
      <c r="L119" s="228" t="s">
        <v>52</v>
      </c>
      <c r="M119" s="230"/>
      <c r="N119" s="48">
        <v>65.7</v>
      </c>
      <c r="O119" s="48">
        <f>N119</f>
        <v>65.7</v>
      </c>
      <c r="P119" s="53">
        <f>(O119+0.5686)/3.7733</f>
        <v>17.562504969125172</v>
      </c>
      <c r="Q119" s="196">
        <f>(P119/10)*100</f>
        <v>175.62504969125172</v>
      </c>
      <c r="R119" s="197"/>
    </row>
    <row r="120" spans="1:18" x14ac:dyDescent="0.25">
      <c r="A120" s="19"/>
      <c r="B120" s="19"/>
      <c r="C120" s="19"/>
      <c r="D120" s="34"/>
    </row>
    <row r="121" spans="1:18" x14ac:dyDescent="0.25">
      <c r="A121" s="211" t="s">
        <v>12</v>
      </c>
      <c r="B121" s="212"/>
      <c r="C121" s="212"/>
      <c r="D121" s="213"/>
      <c r="L121" s="225" t="s">
        <v>27</v>
      </c>
      <c r="M121" s="226"/>
      <c r="N121" s="226"/>
      <c r="O121" s="226"/>
      <c r="P121" s="226"/>
      <c r="Q121" s="226"/>
      <c r="R121" s="227"/>
    </row>
    <row r="122" spans="1:18" x14ac:dyDescent="0.25">
      <c r="A122" s="15" t="s">
        <v>1</v>
      </c>
      <c r="B122" s="16" t="s">
        <v>2</v>
      </c>
      <c r="C122" s="16" t="s">
        <v>3</v>
      </c>
      <c r="D122" s="32" t="s">
        <v>4</v>
      </c>
      <c r="L122" s="220" t="s">
        <v>28</v>
      </c>
      <c r="M122" s="221"/>
      <c r="N122" s="221" t="s">
        <v>29</v>
      </c>
      <c r="O122" s="221"/>
      <c r="P122" s="63" t="s">
        <v>30</v>
      </c>
      <c r="Q122" s="217" t="s">
        <v>31</v>
      </c>
      <c r="R122" s="218"/>
    </row>
    <row r="123" spans="1:18" x14ac:dyDescent="0.25">
      <c r="A123" s="18">
        <v>0</v>
      </c>
      <c r="B123" s="1">
        <v>0.780683364549555</v>
      </c>
      <c r="C123" s="19">
        <v>0</v>
      </c>
      <c r="D123" s="33" t="s">
        <v>5</v>
      </c>
      <c r="L123" s="169" t="s">
        <v>32</v>
      </c>
      <c r="M123" s="170"/>
      <c r="N123" s="191">
        <v>19.97</v>
      </c>
      <c r="O123" s="191"/>
      <c r="P123" s="25">
        <v>0.16</v>
      </c>
      <c r="Q123" s="192" t="s">
        <v>33</v>
      </c>
      <c r="R123" s="193"/>
    </row>
    <row r="124" spans="1:18" x14ac:dyDescent="0.25">
      <c r="A124" s="18">
        <v>1</v>
      </c>
      <c r="B124" s="1">
        <v>2.3298003117307702</v>
      </c>
      <c r="C124" s="3">
        <v>1</v>
      </c>
      <c r="D124" s="36">
        <f>C124/A124*100</f>
        <v>100</v>
      </c>
      <c r="L124" s="169" t="s">
        <v>34</v>
      </c>
      <c r="M124" s="170"/>
      <c r="N124" s="166">
        <v>3.56</v>
      </c>
      <c r="O124" s="166"/>
      <c r="P124" s="25">
        <v>0.34</v>
      </c>
      <c r="Q124" s="167">
        <v>0.1502</v>
      </c>
      <c r="R124" s="168"/>
    </row>
    <row r="125" spans="1:18" x14ac:dyDescent="0.25">
      <c r="A125" s="18">
        <v>5</v>
      </c>
      <c r="B125" s="1">
        <v>3.8192706618528698</v>
      </c>
      <c r="C125" s="3">
        <v>4.7188518447128702</v>
      </c>
      <c r="D125" s="36">
        <f t="shared" ref="D125:D129" si="33">C125/A125*100</f>
        <v>94.377036894257401</v>
      </c>
      <c r="L125" s="169" t="s">
        <v>35</v>
      </c>
      <c r="M125" s="170"/>
      <c r="N125" s="166">
        <v>8.3000000000000007</v>
      </c>
      <c r="O125" s="166"/>
      <c r="P125" s="25">
        <v>1.8</v>
      </c>
      <c r="Q125" s="167">
        <v>0.15060000000000001</v>
      </c>
      <c r="R125" s="168"/>
    </row>
    <row r="126" spans="1:18" x14ac:dyDescent="0.25">
      <c r="A126" s="18">
        <v>10</v>
      </c>
      <c r="B126" s="1">
        <v>7.9526061820854101</v>
      </c>
      <c r="C126" s="3">
        <v>10.2153423347758</v>
      </c>
      <c r="D126" s="36">
        <f t="shared" si="33"/>
        <v>102.15342334775799</v>
      </c>
      <c r="L126" s="171" t="s">
        <v>36</v>
      </c>
      <c r="M126" s="172"/>
      <c r="N126" s="173">
        <v>5.63</v>
      </c>
      <c r="O126" s="173"/>
      <c r="P126" s="27">
        <v>0.67</v>
      </c>
      <c r="Q126" s="174">
        <v>0.1512</v>
      </c>
      <c r="R126" s="175"/>
    </row>
    <row r="127" spans="1:18" x14ac:dyDescent="0.25">
      <c r="A127" s="18">
        <v>15</v>
      </c>
      <c r="B127" s="1">
        <v>13.345590370936799</v>
      </c>
      <c r="C127" s="3">
        <v>15.925340471610699</v>
      </c>
      <c r="D127" s="36">
        <f t="shared" si="33"/>
        <v>106.16893647740466</v>
      </c>
      <c r="L127"/>
      <c r="M127"/>
      <c r="N127"/>
      <c r="O127"/>
      <c r="P127"/>
      <c r="Q127"/>
      <c r="R127"/>
    </row>
    <row r="128" spans="1:18" x14ac:dyDescent="0.25">
      <c r="A128" s="18">
        <v>30</v>
      </c>
      <c r="B128" s="1">
        <v>29.129831484017298</v>
      </c>
      <c r="C128" s="3">
        <v>31.456883799574701</v>
      </c>
      <c r="D128" s="36">
        <f t="shared" si="33"/>
        <v>104.85627933191569</v>
      </c>
      <c r="L128" s="68"/>
      <c r="M128" s="64"/>
      <c r="N128" s="64" t="s">
        <v>37</v>
      </c>
      <c r="O128" s="64" t="s">
        <v>38</v>
      </c>
      <c r="P128" s="64" t="s">
        <v>39</v>
      </c>
      <c r="Q128" s="217" t="s">
        <v>40</v>
      </c>
      <c r="R128" s="218"/>
    </row>
    <row r="129" spans="1:18" x14ac:dyDescent="0.25">
      <c r="A129" s="22">
        <v>50</v>
      </c>
      <c r="B129" s="8">
        <v>55.952716499363802</v>
      </c>
      <c r="C129" s="9">
        <v>53.255201022186803</v>
      </c>
      <c r="D129" s="37">
        <f t="shared" si="33"/>
        <v>106.51040204437361</v>
      </c>
      <c r="L129" s="219" t="s">
        <v>41</v>
      </c>
      <c r="M129" s="217"/>
      <c r="N129" s="50">
        <v>8.5</v>
      </c>
      <c r="O129" s="50">
        <f>N129</f>
        <v>8.5</v>
      </c>
      <c r="P129" s="51">
        <f>((O129+1.1437)/1.0929)*10</f>
        <v>88.239546161588436</v>
      </c>
      <c r="Q129" s="189">
        <f>(P129/19.97)*100</f>
        <v>441.86052159032772</v>
      </c>
      <c r="R129" s="190"/>
    </row>
    <row r="130" spans="1:18" x14ac:dyDescent="0.25">
      <c r="L130" s="65"/>
      <c r="M130" s="66"/>
      <c r="N130" s="222"/>
      <c r="O130" s="222"/>
      <c r="P130" s="67"/>
      <c r="Q130" s="223"/>
      <c r="R130" s="224"/>
    </row>
    <row r="131" spans="1:18" x14ac:dyDescent="0.25">
      <c r="L131" s="220" t="s">
        <v>43</v>
      </c>
      <c r="M131" s="221"/>
      <c r="N131" s="45">
        <v>-207.3</v>
      </c>
      <c r="O131" s="45">
        <f>N131-H138</f>
        <v>-209.9</v>
      </c>
      <c r="P131" s="46">
        <f>((((O131+1.1437)/1.0929)*20)/1000)/0.1502</f>
        <v>-25.43426710523158</v>
      </c>
      <c r="Q131" s="179">
        <f>(P131/3.56)*100</f>
        <v>-714.44570520313425</v>
      </c>
      <c r="R131" s="180"/>
    </row>
    <row r="132" spans="1:18" x14ac:dyDescent="0.25">
      <c r="L132" s="220" t="s">
        <v>44</v>
      </c>
      <c r="M132" s="221"/>
      <c r="N132" s="45">
        <v>-225.8</v>
      </c>
      <c r="O132" s="45">
        <f>N132-H138</f>
        <v>-228.4</v>
      </c>
      <c r="P132" s="46">
        <f t="shared" ref="P132:P133" si="34">((((O132+1.1437)/1.0929)*20)/1000)/0.1502</f>
        <v>-27.688253890046138</v>
      </c>
      <c r="Q132" s="179">
        <f t="shared" ref="Q132:Q133" si="35">(P132/3.56)*100</f>
        <v>-777.75994073163304</v>
      </c>
      <c r="R132" s="180"/>
    </row>
    <row r="133" spans="1:18" x14ac:dyDescent="0.25">
      <c r="A133" s="19"/>
      <c r="B133" s="19"/>
      <c r="C133" s="19"/>
      <c r="D133" s="34"/>
      <c r="L133" s="220" t="s">
        <v>45</v>
      </c>
      <c r="M133" s="221"/>
      <c r="N133" s="45">
        <v>-262.60000000000002</v>
      </c>
      <c r="O133" s="45">
        <f>N133-H138</f>
        <v>-265.20000000000005</v>
      </c>
      <c r="P133" s="46">
        <f t="shared" si="34"/>
        <v>-32.171860034974571</v>
      </c>
      <c r="Q133" s="179">
        <f t="shared" si="35"/>
        <v>-903.70393356670138</v>
      </c>
      <c r="R133" s="180"/>
    </row>
    <row r="134" spans="1:18" x14ac:dyDescent="0.25">
      <c r="A134" s="19"/>
      <c r="B134" s="19"/>
      <c r="C134" s="19"/>
      <c r="D134" s="34"/>
      <c r="L134" s="65"/>
      <c r="M134" s="66"/>
      <c r="N134" s="222" t="s">
        <v>42</v>
      </c>
      <c r="O134" s="222"/>
      <c r="P134" s="69">
        <f>AVERAGE(P131:P133)</f>
        <v>-28.431460343417427</v>
      </c>
      <c r="Q134" s="223">
        <f>(P134/N124)*100</f>
        <v>-798.63652650048959</v>
      </c>
      <c r="R134" s="224"/>
    </row>
    <row r="135" spans="1:18" x14ac:dyDescent="0.25">
      <c r="A135" s="19"/>
      <c r="B135" s="19"/>
      <c r="C135" s="19"/>
      <c r="D135" s="34"/>
      <c r="G135" s="228" t="s">
        <v>53</v>
      </c>
      <c r="H135" s="229"/>
      <c r="L135" s="220" t="s">
        <v>46</v>
      </c>
      <c r="M135" s="221"/>
      <c r="N135" s="45">
        <v>-860.9</v>
      </c>
      <c r="O135" s="45">
        <f>N135-H138</f>
        <v>-863.5</v>
      </c>
      <c r="P135" s="46">
        <f>((((O135+1.1437)/1.0929)*20)/1000)/0.1506</f>
        <v>-104.7879485808254</v>
      </c>
      <c r="Q135" s="179">
        <f>(P135/8.3)*100</f>
        <v>-1262.5054045882575</v>
      </c>
      <c r="R135" s="180"/>
    </row>
    <row r="136" spans="1:18" x14ac:dyDescent="0.25">
      <c r="A136" s="19"/>
      <c r="B136" s="19"/>
      <c r="C136" s="19"/>
      <c r="D136" s="34"/>
      <c r="G136" s="204">
        <v>3.2</v>
      </c>
      <c r="H136" s="205"/>
      <c r="L136" s="220" t="s">
        <v>47</v>
      </c>
      <c r="M136" s="221"/>
      <c r="N136" s="45">
        <v>-844</v>
      </c>
      <c r="O136" s="45">
        <f>N136-H138</f>
        <v>-846.6</v>
      </c>
      <c r="P136" s="46">
        <f t="shared" ref="P136:P137" si="36">((((O136+1.1437)/1.0929)*20)/1000)/0.1506</f>
        <v>-102.73437011097951</v>
      </c>
      <c r="Q136" s="179">
        <f t="shared" ref="Q136:Q137" si="37">(P136/8.3)*100</f>
        <v>-1237.7634953130062</v>
      </c>
      <c r="R136" s="180"/>
    </row>
    <row r="137" spans="1:18" x14ac:dyDescent="0.25">
      <c r="A137" s="19"/>
      <c r="B137" s="19"/>
      <c r="C137" s="19"/>
      <c r="D137" s="34"/>
      <c r="G137" s="204">
        <v>2</v>
      </c>
      <c r="H137" s="205"/>
      <c r="L137" s="220" t="s">
        <v>48</v>
      </c>
      <c r="M137" s="221"/>
      <c r="N137" s="45">
        <v>-879.1</v>
      </c>
      <c r="O137" s="45">
        <f>N137-H138</f>
        <v>-881.7</v>
      </c>
      <c r="P137" s="46">
        <f t="shared" si="36"/>
        <v>-106.99949462527481</v>
      </c>
      <c r="Q137" s="179">
        <f t="shared" si="37"/>
        <v>-1289.1505376539133</v>
      </c>
      <c r="R137" s="180"/>
    </row>
    <row r="138" spans="1:18" x14ac:dyDescent="0.25">
      <c r="A138" s="19"/>
      <c r="B138" s="19"/>
      <c r="C138" s="19"/>
      <c r="D138" s="34"/>
      <c r="G138" s="70" t="s">
        <v>54</v>
      </c>
      <c r="H138" s="57">
        <f>AVERAGE(G136:H137)</f>
        <v>2.6</v>
      </c>
      <c r="L138" s="65"/>
      <c r="M138" s="66"/>
      <c r="N138" s="222" t="s">
        <v>42</v>
      </c>
      <c r="O138" s="222"/>
      <c r="P138" s="69">
        <f>AVERAGE(P135:P137)</f>
        <v>-104.84060443902656</v>
      </c>
      <c r="Q138" s="223">
        <f>(P138/N125)*100</f>
        <v>-1263.1398125183923</v>
      </c>
      <c r="R138" s="224"/>
    </row>
    <row r="139" spans="1:18" x14ac:dyDescent="0.25">
      <c r="A139" s="19"/>
      <c r="B139" s="19"/>
      <c r="C139" s="19"/>
      <c r="D139" s="34"/>
      <c r="L139" s="220" t="s">
        <v>49</v>
      </c>
      <c r="M139" s="221"/>
      <c r="N139" s="45">
        <v>-30.5</v>
      </c>
      <c r="O139" s="45">
        <f>N139-H138</f>
        <v>-33.1</v>
      </c>
      <c r="P139" s="46">
        <f>((((O139+1.1437)/1.0929)*20)/1000)/0.1512</f>
        <v>-3.8677132487179149</v>
      </c>
      <c r="Q139" s="179">
        <f>(P139/5.63)*100</f>
        <v>-68.698281504758711</v>
      </c>
      <c r="R139" s="180"/>
    </row>
    <row r="140" spans="1:18" x14ac:dyDescent="0.25">
      <c r="A140" s="19"/>
      <c r="B140" s="19"/>
      <c r="C140" s="19"/>
      <c r="D140" s="34"/>
      <c r="L140" s="220" t="s">
        <v>50</v>
      </c>
      <c r="M140" s="221"/>
      <c r="N140" s="45">
        <v>2.2999999999999998</v>
      </c>
      <c r="O140" s="45">
        <f>N140-H138</f>
        <v>-0.30000000000000027</v>
      </c>
      <c r="P140" s="46">
        <f t="shared" ref="P140:P141" si="38">((((O140+1.1437)/1.0929)*20)/1000)/0.1512</f>
        <v>0.10211412672754056</v>
      </c>
      <c r="Q140" s="179">
        <f t="shared" ref="Q140:Q141" si="39">(P140/5.63)*100</f>
        <v>1.8137500306845571</v>
      </c>
      <c r="R140" s="180"/>
    </row>
    <row r="141" spans="1:18" x14ac:dyDescent="0.25">
      <c r="A141" s="19"/>
      <c r="B141" s="19"/>
      <c r="C141" s="19"/>
      <c r="D141" s="34"/>
      <c r="L141" s="220" t="s">
        <v>51</v>
      </c>
      <c r="M141" s="221"/>
      <c r="N141" s="45">
        <v>-23</v>
      </c>
      <c r="O141" s="45">
        <f>N141-H138</f>
        <v>-25.6</v>
      </c>
      <c r="P141" s="46">
        <f t="shared" si="38"/>
        <v>-2.9599783305520337</v>
      </c>
      <c r="Q141" s="179">
        <f t="shared" si="39"/>
        <v>-52.575103562203083</v>
      </c>
      <c r="R141" s="180"/>
    </row>
    <row r="142" spans="1:18" x14ac:dyDescent="0.25">
      <c r="A142" s="19"/>
      <c r="B142" s="19"/>
      <c r="C142" s="19"/>
      <c r="D142" s="34"/>
      <c r="L142" s="65"/>
      <c r="M142" s="66"/>
      <c r="N142" s="222" t="s">
        <v>42</v>
      </c>
      <c r="O142" s="222"/>
      <c r="P142" s="69">
        <f>AVERAGE(P139:P141)</f>
        <v>-2.2418591508474695</v>
      </c>
      <c r="Q142" s="223">
        <f>(P142/N126)*100</f>
        <v>-39.819878345425749</v>
      </c>
      <c r="R142" s="224"/>
    </row>
    <row r="143" spans="1:18" x14ac:dyDescent="0.25">
      <c r="A143" s="19"/>
      <c r="B143" s="19"/>
      <c r="C143" s="19"/>
      <c r="D143" s="34"/>
      <c r="L143" s="228" t="s">
        <v>52</v>
      </c>
      <c r="M143" s="230"/>
      <c r="N143" s="48">
        <v>19</v>
      </c>
      <c r="O143" s="48">
        <f>N143</f>
        <v>19</v>
      </c>
      <c r="P143" s="53">
        <f>(O143+1.1437)/1.0929</f>
        <v>18.431420990026535</v>
      </c>
      <c r="Q143" s="196">
        <f>(P143/10)*100</f>
        <v>184.31420990026535</v>
      </c>
      <c r="R143" s="197"/>
    </row>
    <row r="144" spans="1:18" x14ac:dyDescent="0.25">
      <c r="A144" s="19"/>
      <c r="B144" s="19"/>
      <c r="C144" s="19"/>
      <c r="D144" s="34"/>
    </row>
    <row r="145" spans="1:18" x14ac:dyDescent="0.25">
      <c r="A145" s="211" t="s">
        <v>13</v>
      </c>
      <c r="B145" s="212"/>
      <c r="C145" s="212"/>
      <c r="D145" s="213"/>
      <c r="L145" s="225" t="s">
        <v>27</v>
      </c>
      <c r="M145" s="226"/>
      <c r="N145" s="226"/>
      <c r="O145" s="226"/>
      <c r="P145" s="226"/>
      <c r="Q145" s="226"/>
      <c r="R145" s="227"/>
    </row>
    <row r="146" spans="1:18" x14ac:dyDescent="0.25">
      <c r="A146" s="15" t="s">
        <v>1</v>
      </c>
      <c r="B146" s="16" t="s">
        <v>2</v>
      </c>
      <c r="C146" s="16" t="s">
        <v>3</v>
      </c>
      <c r="D146" s="32" t="s">
        <v>4</v>
      </c>
      <c r="L146" s="220" t="s">
        <v>28</v>
      </c>
      <c r="M146" s="221"/>
      <c r="N146" s="221" t="s">
        <v>29</v>
      </c>
      <c r="O146" s="221"/>
      <c r="P146" s="63" t="s">
        <v>30</v>
      </c>
      <c r="Q146" s="217" t="s">
        <v>31</v>
      </c>
      <c r="R146" s="218"/>
    </row>
    <row r="147" spans="1:18" x14ac:dyDescent="0.25">
      <c r="A147" s="18">
        <v>0</v>
      </c>
      <c r="B147" s="1">
        <v>1.69121348841312</v>
      </c>
      <c r="C147" s="19">
        <v>0</v>
      </c>
      <c r="D147" s="33" t="s">
        <v>5</v>
      </c>
      <c r="L147" s="169" t="s">
        <v>32</v>
      </c>
      <c r="M147" s="170"/>
      <c r="N147" s="191">
        <v>19.97</v>
      </c>
      <c r="O147" s="191"/>
      <c r="P147" s="25">
        <v>0.16</v>
      </c>
      <c r="Q147" s="192" t="s">
        <v>33</v>
      </c>
      <c r="R147" s="193"/>
    </row>
    <row r="148" spans="1:18" x14ac:dyDescent="0.25">
      <c r="A148" s="18">
        <v>1</v>
      </c>
      <c r="B148" s="1">
        <v>1.0841934088337499</v>
      </c>
      <c r="C148" s="3">
        <v>1</v>
      </c>
      <c r="D148" s="36">
        <f>C148/A148*100</f>
        <v>100</v>
      </c>
      <c r="L148" s="169" t="s">
        <v>34</v>
      </c>
      <c r="M148" s="170"/>
      <c r="N148" s="166">
        <v>3.56</v>
      </c>
      <c r="O148" s="166"/>
      <c r="P148" s="25">
        <v>0.34</v>
      </c>
      <c r="Q148" s="167">
        <v>0.1502</v>
      </c>
      <c r="R148" s="168"/>
    </row>
    <row r="149" spans="1:18" x14ac:dyDescent="0.25">
      <c r="A149" s="18">
        <v>5</v>
      </c>
      <c r="B149" s="1">
        <v>2.1877035607461401</v>
      </c>
      <c r="C149" s="3">
        <v>6.8830827805031998</v>
      </c>
      <c r="D149" s="36">
        <f t="shared" ref="D149:D153" si="40">C149/A149*100</f>
        <v>137.661655610064</v>
      </c>
      <c r="L149" s="169" t="s">
        <v>35</v>
      </c>
      <c r="M149" s="170"/>
      <c r="N149" s="166">
        <v>8.3000000000000007</v>
      </c>
      <c r="O149" s="166"/>
      <c r="P149" s="25">
        <v>1.8</v>
      </c>
      <c r="Q149" s="167">
        <v>0.15060000000000001</v>
      </c>
      <c r="R149" s="168"/>
    </row>
    <row r="150" spans="1:18" x14ac:dyDescent="0.25">
      <c r="A150" s="18">
        <v>10</v>
      </c>
      <c r="B150" s="1">
        <v>2.75788037289015</v>
      </c>
      <c r="C150" s="3">
        <v>10.7159117532662</v>
      </c>
      <c r="D150" s="36">
        <f t="shared" si="40"/>
        <v>107.15911753266201</v>
      </c>
      <c r="L150" s="171" t="s">
        <v>36</v>
      </c>
      <c r="M150" s="172"/>
      <c r="N150" s="173">
        <v>5.63</v>
      </c>
      <c r="O150" s="173"/>
      <c r="P150" s="27">
        <v>0.67</v>
      </c>
      <c r="Q150" s="174">
        <v>0.1512</v>
      </c>
      <c r="R150" s="175"/>
    </row>
    <row r="151" spans="1:18" x14ac:dyDescent="0.25">
      <c r="A151" s="18">
        <v>15</v>
      </c>
      <c r="B151" s="1">
        <v>4.9824278813723097</v>
      </c>
      <c r="C151" s="3">
        <v>18.659511771702</v>
      </c>
      <c r="D151" s="36">
        <f t="shared" si="40"/>
        <v>124.39674514468</v>
      </c>
      <c r="L151"/>
      <c r="M151"/>
      <c r="N151"/>
      <c r="O151"/>
      <c r="P151"/>
      <c r="Q151"/>
      <c r="R151"/>
    </row>
    <row r="152" spans="1:18" x14ac:dyDescent="0.25">
      <c r="A152" s="18">
        <v>30</v>
      </c>
      <c r="B152" s="1">
        <v>9.2543733459754804</v>
      </c>
      <c r="C152" s="3">
        <v>32.760891790666797</v>
      </c>
      <c r="D152" s="36">
        <f t="shared" si="40"/>
        <v>109.20297263555598</v>
      </c>
      <c r="L152" s="68"/>
      <c r="M152" s="64"/>
      <c r="N152" s="64" t="s">
        <v>37</v>
      </c>
      <c r="O152" s="64" t="s">
        <v>38</v>
      </c>
      <c r="P152" s="64" t="s">
        <v>39</v>
      </c>
      <c r="Q152" s="217" t="s">
        <v>40</v>
      </c>
      <c r="R152" s="218"/>
    </row>
    <row r="153" spans="1:18" x14ac:dyDescent="0.25">
      <c r="A153" s="22">
        <v>50</v>
      </c>
      <c r="B153" s="8">
        <v>14.173671089605399</v>
      </c>
      <c r="C153" s="9">
        <v>51.287394990097603</v>
      </c>
      <c r="D153" s="37">
        <f t="shared" si="40"/>
        <v>102.57478998019521</v>
      </c>
      <c r="L153" s="219" t="s">
        <v>41</v>
      </c>
      <c r="M153" s="217"/>
      <c r="N153" s="50">
        <v>2.4</v>
      </c>
      <c r="O153" s="50">
        <f>N153</f>
        <v>2.4</v>
      </c>
      <c r="P153" s="51">
        <f>((O153-0.9584)/0.2651)*10</f>
        <v>54.379479441720093</v>
      </c>
      <c r="Q153" s="189">
        <f>(P153/19.97)*100</f>
        <v>272.30585599258939</v>
      </c>
      <c r="R153" s="190"/>
    </row>
    <row r="154" spans="1:18" x14ac:dyDescent="0.25">
      <c r="L154" s="65"/>
      <c r="M154" s="66"/>
      <c r="N154" s="222"/>
      <c r="O154" s="222"/>
      <c r="P154" s="67"/>
      <c r="Q154" s="223"/>
      <c r="R154" s="224"/>
    </row>
    <row r="155" spans="1:18" x14ac:dyDescent="0.25">
      <c r="A155" s="19"/>
      <c r="B155" s="19"/>
      <c r="C155" s="19"/>
      <c r="D155" s="34"/>
      <c r="L155" s="220" t="s">
        <v>43</v>
      </c>
      <c r="M155" s="221"/>
      <c r="N155" s="45">
        <v>-56.4</v>
      </c>
      <c r="O155" s="45">
        <f>N155-H162</f>
        <v>-57.9</v>
      </c>
      <c r="P155" s="46">
        <f>((((O155-0.9584)/0.2651)*20)/1000)/0.1502</f>
        <v>-29.56370005339291</v>
      </c>
      <c r="Q155" s="179">
        <f>(P155/3.56)*100</f>
        <v>-830.44101273575586</v>
      </c>
      <c r="R155" s="180"/>
    </row>
    <row r="156" spans="1:18" x14ac:dyDescent="0.25">
      <c r="A156" s="19"/>
      <c r="B156" s="19"/>
      <c r="C156" s="19"/>
      <c r="D156" s="34"/>
      <c r="L156" s="220" t="s">
        <v>44</v>
      </c>
      <c r="M156" s="221"/>
      <c r="N156" s="45">
        <v>-58.2</v>
      </c>
      <c r="O156" s="45">
        <f>N156-H162</f>
        <v>-59.7</v>
      </c>
      <c r="P156" s="46">
        <f t="shared" ref="P156:P157" si="41">((((O156-0.9584)/0.2651)*20)/1000)/0.1502</f>
        <v>-30.467813316684257</v>
      </c>
      <c r="Q156" s="179">
        <f t="shared" ref="Q156:Q157" si="42">(P156/3.56)*100</f>
        <v>-855.83745271584985</v>
      </c>
      <c r="R156" s="180"/>
    </row>
    <row r="157" spans="1:18" x14ac:dyDescent="0.25">
      <c r="A157" s="19"/>
      <c r="B157" s="19"/>
      <c r="C157" s="19"/>
      <c r="D157" s="34"/>
      <c r="L157" s="220" t="s">
        <v>45</v>
      </c>
      <c r="M157" s="221"/>
      <c r="N157" s="45">
        <v>-71.400000000000006</v>
      </c>
      <c r="O157" s="45">
        <f>N157-H162</f>
        <v>-72.900000000000006</v>
      </c>
      <c r="P157" s="46">
        <f t="shared" si="41"/>
        <v>-37.097977247487442</v>
      </c>
      <c r="Q157" s="179">
        <f t="shared" si="42"/>
        <v>-1042.078012569872</v>
      </c>
      <c r="R157" s="180"/>
    </row>
    <row r="158" spans="1:18" x14ac:dyDescent="0.25">
      <c r="A158" s="19"/>
      <c r="B158" s="19"/>
      <c r="C158" s="19"/>
      <c r="D158" s="34"/>
      <c r="L158" s="65"/>
      <c r="M158" s="66"/>
      <c r="N158" s="222" t="s">
        <v>42</v>
      </c>
      <c r="O158" s="222"/>
      <c r="P158" s="69">
        <f>AVERAGE(P155:P157)</f>
        <v>-32.376496872521535</v>
      </c>
      <c r="Q158" s="223">
        <f>(P158/N148)*100</f>
        <v>-909.45215934049259</v>
      </c>
      <c r="R158" s="224"/>
    </row>
    <row r="159" spans="1:18" x14ac:dyDescent="0.25">
      <c r="A159" s="19"/>
      <c r="B159" s="19"/>
      <c r="C159" s="19"/>
      <c r="D159" s="34"/>
      <c r="G159" s="228" t="s">
        <v>53</v>
      </c>
      <c r="H159" s="229"/>
      <c r="L159" s="220" t="s">
        <v>46</v>
      </c>
      <c r="M159" s="221"/>
      <c r="N159" s="45">
        <v>-228.7</v>
      </c>
      <c r="O159" s="45">
        <f>N159-H162</f>
        <v>-230.2</v>
      </c>
      <c r="P159" s="46">
        <f>((((O159-0.9584)/0.2651)*20)/1000)/0.1506</f>
        <v>-115.79904448595656</v>
      </c>
      <c r="Q159" s="179">
        <f>(P159/8.3)*100</f>
        <v>-1395.1692106741752</v>
      </c>
      <c r="R159" s="180"/>
    </row>
    <row r="160" spans="1:18" x14ac:dyDescent="0.25">
      <c r="A160" s="19"/>
      <c r="B160" s="19"/>
      <c r="C160" s="19"/>
      <c r="D160" s="34"/>
      <c r="G160" s="204">
        <v>1.4</v>
      </c>
      <c r="H160" s="205"/>
      <c r="L160" s="220" t="s">
        <v>47</v>
      </c>
      <c r="M160" s="221"/>
      <c r="N160" s="45">
        <v>-215.7</v>
      </c>
      <c r="O160" s="45">
        <f>N160-H162</f>
        <v>-217.2</v>
      </c>
      <c r="P160" s="46">
        <f>((((O160-0.9584)/0.2651)*20)/1000)/0.1506</f>
        <v>-109.28668076342935</v>
      </c>
      <c r="Q160" s="179">
        <f t="shared" ref="Q160:Q161" si="43">(P160/8.3)*100</f>
        <v>-1316.706997149751</v>
      </c>
      <c r="R160" s="180"/>
    </row>
    <row r="161" spans="1:18" x14ac:dyDescent="0.25">
      <c r="A161" s="19"/>
      <c r="B161" s="19"/>
      <c r="C161" s="19"/>
      <c r="D161" s="34"/>
      <c r="G161" s="204">
        <v>1.6</v>
      </c>
      <c r="H161" s="205"/>
      <c r="L161" s="220" t="s">
        <v>48</v>
      </c>
      <c r="M161" s="221"/>
      <c r="N161" s="45">
        <v>-236.1</v>
      </c>
      <c r="O161" s="45">
        <f>N161-H162</f>
        <v>-237.6</v>
      </c>
      <c r="P161" s="46">
        <f t="shared" ref="P161" si="44">((((O161-0.9584)/0.2651)*20)/1000)/0.1506</f>
        <v>-119.50608229724129</v>
      </c>
      <c r="Q161" s="179">
        <f t="shared" si="43"/>
        <v>-1439.8323168342322</v>
      </c>
      <c r="R161" s="180"/>
    </row>
    <row r="162" spans="1:18" x14ac:dyDescent="0.25">
      <c r="A162" s="19"/>
      <c r="B162" s="19"/>
      <c r="C162" s="19"/>
      <c r="D162" s="34"/>
      <c r="G162" s="70" t="s">
        <v>54</v>
      </c>
      <c r="H162" s="57">
        <f>AVERAGE(G160:H161)</f>
        <v>1.5</v>
      </c>
      <c r="L162" s="65"/>
      <c r="M162" s="66"/>
      <c r="N162" s="222" t="s">
        <v>42</v>
      </c>
      <c r="O162" s="222"/>
      <c r="P162" s="69">
        <f>AVERAGE(P159:P161)</f>
        <v>-114.86393584887573</v>
      </c>
      <c r="Q162" s="223">
        <f>(P162/N149)*100</f>
        <v>-1383.9028415527196</v>
      </c>
      <c r="R162" s="224"/>
    </row>
    <row r="163" spans="1:18" x14ac:dyDescent="0.25">
      <c r="A163" s="19"/>
      <c r="B163" s="19"/>
      <c r="C163" s="19"/>
      <c r="D163" s="34"/>
      <c r="L163" s="220" t="s">
        <v>49</v>
      </c>
      <c r="M163" s="221"/>
      <c r="N163" s="45">
        <v>-9</v>
      </c>
      <c r="O163" s="45">
        <f>N163-H162</f>
        <v>-10.5</v>
      </c>
      <c r="P163" s="46">
        <f>((((O163-0.9584/0.2651)*20)/1000)/0.1512)</f>
        <v>-1.8670951762238068</v>
      </c>
      <c r="Q163" s="179">
        <f>(P163/5.63)*100</f>
        <v>-33.163324622092482</v>
      </c>
      <c r="R163" s="180"/>
    </row>
    <row r="164" spans="1:18" x14ac:dyDescent="0.25">
      <c r="A164" s="19"/>
      <c r="B164" s="19"/>
      <c r="C164" s="19"/>
      <c r="D164" s="34"/>
      <c r="L164" s="220" t="s">
        <v>50</v>
      </c>
      <c r="M164" s="221"/>
      <c r="N164" s="45">
        <v>-1.5</v>
      </c>
      <c r="O164" s="45">
        <f>N164-H162</f>
        <v>-3</v>
      </c>
      <c r="P164" s="46">
        <f t="shared" ref="P164:P165" si="45">((((O164-0.9584/0.2651)*20)/1000)/0.1512)</f>
        <v>-0.87503168416031474</v>
      </c>
      <c r="Q164" s="179">
        <f t="shared" ref="Q164:Q165" si="46">(P164/5.63)*100</f>
        <v>-15.542303448673442</v>
      </c>
      <c r="R164" s="180"/>
    </row>
    <row r="165" spans="1:18" x14ac:dyDescent="0.25">
      <c r="A165" s="19"/>
      <c r="B165" s="19"/>
      <c r="C165" s="19"/>
      <c r="D165" s="34"/>
      <c r="L165" s="220" t="s">
        <v>51</v>
      </c>
      <c r="M165" s="221"/>
      <c r="N165" s="45">
        <v>-5.0999999999999996</v>
      </c>
      <c r="O165" s="45">
        <f>N165-H163</f>
        <v>-5.0999999999999996</v>
      </c>
      <c r="P165" s="46">
        <f t="shared" si="45"/>
        <v>-1.1528094619380926</v>
      </c>
      <c r="Q165" s="179">
        <f t="shared" si="46"/>
        <v>-20.476189377230774</v>
      </c>
      <c r="R165" s="180"/>
    </row>
    <row r="166" spans="1:18" x14ac:dyDescent="0.25">
      <c r="A166" s="19"/>
      <c r="B166" s="19"/>
      <c r="C166" s="19"/>
      <c r="D166" s="34"/>
      <c r="L166" s="65"/>
      <c r="M166" s="66"/>
      <c r="N166" s="222" t="s">
        <v>42</v>
      </c>
      <c r="O166" s="222"/>
      <c r="P166" s="69">
        <f>AVERAGE(P163:P165)</f>
        <v>-1.298312107440738</v>
      </c>
      <c r="Q166" s="223">
        <f>(P166/N150)*100</f>
        <v>-23.060605815998901</v>
      </c>
      <c r="R166" s="224"/>
    </row>
    <row r="167" spans="1:18" x14ac:dyDescent="0.25">
      <c r="A167" s="19"/>
      <c r="B167" s="19"/>
      <c r="C167" s="19"/>
      <c r="D167" s="34"/>
      <c r="L167" s="228" t="s">
        <v>52</v>
      </c>
      <c r="M167" s="230"/>
      <c r="N167" s="48">
        <v>9.3000000000000007</v>
      </c>
      <c r="O167" s="48">
        <f>N167</f>
        <v>9.3000000000000007</v>
      </c>
      <c r="P167" s="53">
        <f>(O167-0.9584)/0.2651</f>
        <v>31.465861938890988</v>
      </c>
      <c r="Q167" s="196">
        <f>(P167/10)*100</f>
        <v>314.65861938890987</v>
      </c>
      <c r="R167" s="197"/>
    </row>
    <row r="169" spans="1:18" x14ac:dyDescent="0.25">
      <c r="A169" s="211" t="s">
        <v>16</v>
      </c>
      <c r="B169" s="212"/>
      <c r="C169" s="212"/>
      <c r="D169" s="213"/>
      <c r="L169" s="225" t="s">
        <v>27</v>
      </c>
      <c r="M169" s="226"/>
      <c r="N169" s="226"/>
      <c r="O169" s="226"/>
      <c r="P169" s="226"/>
      <c r="Q169" s="226"/>
      <c r="R169" s="227"/>
    </row>
    <row r="170" spans="1:18" x14ac:dyDescent="0.25">
      <c r="A170" s="15" t="s">
        <v>1</v>
      </c>
      <c r="B170" s="16" t="s">
        <v>2</v>
      </c>
      <c r="C170" s="16" t="s">
        <v>3</v>
      </c>
      <c r="D170" s="32" t="s">
        <v>4</v>
      </c>
      <c r="L170" s="220" t="s">
        <v>28</v>
      </c>
      <c r="M170" s="221"/>
      <c r="N170" s="221" t="s">
        <v>29</v>
      </c>
      <c r="O170" s="221"/>
      <c r="P170" s="63" t="s">
        <v>30</v>
      </c>
      <c r="Q170" s="217" t="s">
        <v>31</v>
      </c>
      <c r="R170" s="218"/>
    </row>
    <row r="171" spans="1:18" x14ac:dyDescent="0.25">
      <c r="A171" s="18">
        <v>0</v>
      </c>
      <c r="B171" s="1">
        <v>0.757880025248161</v>
      </c>
      <c r="C171" s="19">
        <v>0</v>
      </c>
      <c r="D171" s="33" t="s">
        <v>5</v>
      </c>
      <c r="L171" s="169" t="s">
        <v>32</v>
      </c>
      <c r="M171" s="170"/>
      <c r="N171" s="191">
        <v>19.97</v>
      </c>
      <c r="O171" s="191"/>
      <c r="P171" s="25">
        <v>0.16</v>
      </c>
      <c r="Q171" s="192" t="s">
        <v>33</v>
      </c>
      <c r="R171" s="193"/>
    </row>
    <row r="172" spans="1:18" x14ac:dyDescent="0.25">
      <c r="A172" s="18">
        <v>1</v>
      </c>
      <c r="B172" s="1">
        <v>1.1947233972656901</v>
      </c>
      <c r="C172" s="3">
        <v>1</v>
      </c>
      <c r="D172" s="36">
        <f>C172/A172*100</f>
        <v>100</v>
      </c>
      <c r="L172" s="169" t="s">
        <v>34</v>
      </c>
      <c r="M172" s="170"/>
      <c r="N172" s="166">
        <v>3.56</v>
      </c>
      <c r="O172" s="166"/>
      <c r="P172" s="25">
        <v>0.34</v>
      </c>
      <c r="Q172" s="167">
        <v>0.1502</v>
      </c>
      <c r="R172" s="168"/>
    </row>
    <row r="173" spans="1:18" x14ac:dyDescent="0.25">
      <c r="A173" s="18">
        <v>5</v>
      </c>
      <c r="B173" s="1">
        <v>1.4105067627980501</v>
      </c>
      <c r="C173" s="3">
        <v>4.5860541571481503</v>
      </c>
      <c r="D173" s="36">
        <f t="shared" ref="D173:D177" si="47">C173/A173*100</f>
        <v>91.72108314296301</v>
      </c>
      <c r="L173" s="169" t="s">
        <v>35</v>
      </c>
      <c r="M173" s="170"/>
      <c r="N173" s="166">
        <v>8.3000000000000007</v>
      </c>
      <c r="O173" s="166"/>
      <c r="P173" s="25">
        <v>1.8</v>
      </c>
      <c r="Q173" s="167">
        <v>0.15060000000000001</v>
      </c>
      <c r="R173" s="168"/>
    </row>
    <row r="174" spans="1:18" x14ac:dyDescent="0.25">
      <c r="A174" s="18">
        <v>10</v>
      </c>
      <c r="B174" s="1">
        <v>1.0473500627529999</v>
      </c>
      <c r="C174" s="3">
        <v>5.5307064046917702</v>
      </c>
      <c r="D174" s="36">
        <f t="shared" si="47"/>
        <v>55.307064046917695</v>
      </c>
      <c r="L174" s="171" t="s">
        <v>36</v>
      </c>
      <c r="M174" s="172"/>
      <c r="N174" s="173">
        <v>5.63</v>
      </c>
      <c r="O174" s="173"/>
      <c r="P174" s="27">
        <v>0.67</v>
      </c>
      <c r="Q174" s="174">
        <v>0.1512</v>
      </c>
      <c r="R174" s="175"/>
    </row>
    <row r="175" spans="1:18" x14ac:dyDescent="0.25">
      <c r="A175" s="18">
        <v>15</v>
      </c>
      <c r="B175" s="1">
        <v>3.0841937748970398</v>
      </c>
      <c r="C175" s="3">
        <v>19.680603896973601</v>
      </c>
      <c r="D175" s="36">
        <f t="shared" si="47"/>
        <v>131.20402597982402</v>
      </c>
      <c r="L175"/>
      <c r="M175"/>
      <c r="N175"/>
      <c r="O175"/>
      <c r="P175"/>
      <c r="Q175"/>
      <c r="R175"/>
    </row>
    <row r="176" spans="1:18" x14ac:dyDescent="0.25">
      <c r="A176" s="18">
        <v>30</v>
      </c>
      <c r="B176" s="1">
        <v>3.8701539940331999</v>
      </c>
      <c r="C176" s="3">
        <v>28.870858266456199</v>
      </c>
      <c r="D176" s="36">
        <f t="shared" si="47"/>
        <v>96.236194221520662</v>
      </c>
      <c r="L176" s="68"/>
      <c r="M176" s="64"/>
      <c r="N176" s="64" t="s">
        <v>37</v>
      </c>
      <c r="O176" s="64" t="s">
        <v>38</v>
      </c>
      <c r="P176" s="64" t="s">
        <v>39</v>
      </c>
      <c r="Q176" s="217" t="s">
        <v>40</v>
      </c>
      <c r="R176" s="218"/>
    </row>
    <row r="177" spans="1:18" x14ac:dyDescent="0.25">
      <c r="A177" s="22">
        <v>50</v>
      </c>
      <c r="B177" s="8">
        <v>4.3947241895187599</v>
      </c>
      <c r="C177" s="9">
        <v>43.074867708232297</v>
      </c>
      <c r="D177" s="37">
        <f t="shared" si="47"/>
        <v>86.149735416464594</v>
      </c>
      <c r="L177" s="219" t="s">
        <v>41</v>
      </c>
      <c r="M177" s="217"/>
      <c r="N177" s="50">
        <v>2</v>
      </c>
      <c r="O177" s="50">
        <f>N177</f>
        <v>2</v>
      </c>
      <c r="P177" s="51">
        <f>((O177-1.0493)/0.0758)*10</f>
        <v>125.4221635883905</v>
      </c>
      <c r="Q177" s="189">
        <f>(P177/19.97)*100</f>
        <v>628.05289728788432</v>
      </c>
      <c r="R177" s="190"/>
    </row>
    <row r="178" spans="1:18" x14ac:dyDescent="0.25">
      <c r="A178" s="19"/>
      <c r="B178" s="19"/>
      <c r="C178" s="19"/>
      <c r="D178" s="34"/>
      <c r="L178" s="65"/>
      <c r="M178" s="66"/>
      <c r="N178" s="222"/>
      <c r="O178" s="222"/>
      <c r="P178" s="67"/>
      <c r="Q178" s="223"/>
      <c r="R178" s="224"/>
    </row>
    <row r="179" spans="1:18" x14ac:dyDescent="0.25">
      <c r="A179" s="19"/>
      <c r="B179" s="19"/>
      <c r="C179" s="19"/>
      <c r="D179" s="34"/>
      <c r="L179" s="220" t="s">
        <v>43</v>
      </c>
      <c r="M179" s="221"/>
      <c r="N179" s="45">
        <v>-12.7</v>
      </c>
      <c r="O179" s="45">
        <f>N179-H186</f>
        <v>-14.6</v>
      </c>
      <c r="P179" s="46">
        <f>((((O179-1.0493)/0.0758)*20)/1000)/0.1502</f>
        <v>-27.490698417940543</v>
      </c>
      <c r="Q179" s="179">
        <f>(P179/3.56)*100</f>
        <v>-772.21062971743095</v>
      </c>
      <c r="R179" s="180"/>
    </row>
    <row r="180" spans="1:18" x14ac:dyDescent="0.25">
      <c r="A180" s="19"/>
      <c r="B180" s="19"/>
      <c r="C180" s="19"/>
      <c r="D180" s="34"/>
      <c r="L180" s="220" t="s">
        <v>44</v>
      </c>
      <c r="M180" s="221"/>
      <c r="N180" s="45">
        <v>-12.9</v>
      </c>
      <c r="O180" s="45">
        <f>N180-H186</f>
        <v>-14.8</v>
      </c>
      <c r="P180" s="46">
        <f t="shared" ref="P180:P181" si="48">((((O180-1.0493)/0.0758)*20)/1000)/0.1502</f>
        <v>-27.842032962206943</v>
      </c>
      <c r="Q180" s="179">
        <f t="shared" ref="Q180:Q181" si="49">(P180/3.56)*100</f>
        <v>-782.07957759008264</v>
      </c>
      <c r="R180" s="180"/>
    </row>
    <row r="181" spans="1:18" x14ac:dyDescent="0.25">
      <c r="L181" s="220" t="s">
        <v>45</v>
      </c>
      <c r="M181" s="221"/>
      <c r="N181" s="45">
        <v>-15.1</v>
      </c>
      <c r="O181" s="45">
        <f>N181-H186</f>
        <v>-17</v>
      </c>
      <c r="P181" s="46">
        <f t="shared" si="48"/>
        <v>-31.706712949137295</v>
      </c>
      <c r="Q181" s="179">
        <f t="shared" si="49"/>
        <v>-890.63800418924984</v>
      </c>
      <c r="R181" s="180"/>
    </row>
    <row r="182" spans="1:18" x14ac:dyDescent="0.25">
      <c r="L182" s="65"/>
      <c r="M182" s="66"/>
      <c r="N182" s="222" t="s">
        <v>42</v>
      </c>
      <c r="O182" s="222"/>
      <c r="P182" s="69">
        <f>AVERAGE(P179:P181)</f>
        <v>-29.013148109761591</v>
      </c>
      <c r="Q182" s="223">
        <f>(P182/N172)*100</f>
        <v>-814.9760704989211</v>
      </c>
      <c r="R182" s="224"/>
    </row>
    <row r="183" spans="1:18" x14ac:dyDescent="0.25">
      <c r="G183" s="228" t="s">
        <v>53</v>
      </c>
      <c r="H183" s="229"/>
      <c r="L183" s="220" t="s">
        <v>46</v>
      </c>
      <c r="M183" s="221"/>
      <c r="N183" s="45">
        <v>-56.4</v>
      </c>
      <c r="O183" s="45">
        <f>N183-H186</f>
        <v>-58.3</v>
      </c>
      <c r="P183" s="46">
        <f>((((O183-1.0493)/0.0758)*20)/1000)/0.1506</f>
        <v>-103.98038453047964</v>
      </c>
      <c r="Q183" s="179">
        <f>(P183/8.3)*100</f>
        <v>-1252.7757172346944</v>
      </c>
      <c r="R183" s="180"/>
    </row>
    <row r="184" spans="1:18" x14ac:dyDescent="0.25">
      <c r="G184" s="204">
        <v>1.9</v>
      </c>
      <c r="H184" s="205"/>
      <c r="L184" s="220" t="s">
        <v>47</v>
      </c>
      <c r="M184" s="221"/>
      <c r="N184" s="45">
        <v>-60.5</v>
      </c>
      <c r="O184" s="45">
        <f>N184-H186</f>
        <v>-62.4</v>
      </c>
      <c r="P184" s="46">
        <f t="shared" ref="P184:P185" si="50">((((O184-1.0493)/0.0758)*20)/1000)/0.1506</f>
        <v>-111.16361291859825</v>
      </c>
      <c r="Q184" s="179">
        <f t="shared" ref="Q184:Q185" si="51">(P184/8.3)*100</f>
        <v>-1339.3206375734728</v>
      </c>
      <c r="R184" s="180"/>
    </row>
    <row r="185" spans="1:18" x14ac:dyDescent="0.25">
      <c r="G185" s="204">
        <v>1.9</v>
      </c>
      <c r="H185" s="205"/>
      <c r="L185" s="220" t="s">
        <v>48</v>
      </c>
      <c r="M185" s="221"/>
      <c r="N185" s="45">
        <v>-61</v>
      </c>
      <c r="O185" s="45">
        <f>N185-H186</f>
        <v>-62.9</v>
      </c>
      <c r="P185" s="46">
        <f t="shared" si="50"/>
        <v>-112.0396163805639</v>
      </c>
      <c r="Q185" s="179">
        <f t="shared" si="51"/>
        <v>-1349.874896151372</v>
      </c>
      <c r="R185" s="180"/>
    </row>
    <row r="186" spans="1:18" x14ac:dyDescent="0.25">
      <c r="G186" s="70" t="s">
        <v>54</v>
      </c>
      <c r="H186" s="57">
        <f>AVERAGE(G184:H185)</f>
        <v>1.9</v>
      </c>
      <c r="L186" s="65"/>
      <c r="M186" s="66"/>
      <c r="N186" s="222" t="s">
        <v>42</v>
      </c>
      <c r="O186" s="222"/>
      <c r="P186" s="69">
        <f>AVERAGE(P183:P185)</f>
        <v>-109.06120460988059</v>
      </c>
      <c r="Q186" s="223">
        <f>(P186/N173)*100</f>
        <v>-1313.9904169865129</v>
      </c>
      <c r="R186" s="224"/>
    </row>
    <row r="187" spans="1:18" x14ac:dyDescent="0.25">
      <c r="L187" s="220" t="s">
        <v>49</v>
      </c>
      <c r="M187" s="221"/>
      <c r="N187" s="45">
        <v>-1.1000000000000001</v>
      </c>
      <c r="O187" s="45">
        <f>N187-H186</f>
        <v>-3</v>
      </c>
      <c r="P187" s="46">
        <f>((((O187-1.0493/0.0758)*20)/1000)/0.1512)</f>
        <v>-2.2279110999427623</v>
      </c>
      <c r="Q187" s="179">
        <f>(P187/5.63)*100</f>
        <v>-39.572133213903413</v>
      </c>
      <c r="R187" s="180"/>
    </row>
    <row r="188" spans="1:18" x14ac:dyDescent="0.25">
      <c r="L188" s="220" t="s">
        <v>50</v>
      </c>
      <c r="M188" s="221"/>
      <c r="N188" s="45">
        <v>2.1</v>
      </c>
      <c r="O188" s="45">
        <f>N188-H186</f>
        <v>0.20000000000000018</v>
      </c>
      <c r="P188" s="46">
        <f t="shared" ref="P188:P189" si="52">((((O188-1.0493/0.0758)*20)/1000)/0.1512)</f>
        <v>-1.8046306766623388</v>
      </c>
      <c r="Q188" s="179">
        <f t="shared" ref="Q188:Q189" si="53">(P188/5.63)*100</f>
        <v>-32.053830846577952</v>
      </c>
      <c r="R188" s="180"/>
    </row>
    <row r="189" spans="1:18" x14ac:dyDescent="0.25">
      <c r="L189" s="220" t="s">
        <v>51</v>
      </c>
      <c r="M189" s="221"/>
      <c r="N189" s="45">
        <v>1.3</v>
      </c>
      <c r="O189" s="45">
        <f>N189-H186</f>
        <v>-0.59999999999999987</v>
      </c>
      <c r="P189" s="46">
        <f t="shared" si="52"/>
        <v>-1.9104507824824448</v>
      </c>
      <c r="Q189" s="179">
        <f t="shared" si="53"/>
        <v>-33.933406438409328</v>
      </c>
      <c r="R189" s="180"/>
    </row>
    <row r="190" spans="1:18" x14ac:dyDescent="0.25">
      <c r="L190" s="65"/>
      <c r="M190" s="66"/>
      <c r="N190" s="222" t="s">
        <v>42</v>
      </c>
      <c r="O190" s="222"/>
      <c r="P190" s="69">
        <f>AVERAGE(P187:P189)</f>
        <v>-1.9809975196958487</v>
      </c>
      <c r="Q190" s="223">
        <f>(P190/N174)*100</f>
        <v>-35.186456832963565</v>
      </c>
      <c r="R190" s="224"/>
    </row>
    <row r="191" spans="1:18" x14ac:dyDescent="0.25">
      <c r="L191" s="228" t="s">
        <v>52</v>
      </c>
      <c r="M191" s="230"/>
      <c r="N191" s="48">
        <v>2.6</v>
      </c>
      <c r="O191" s="48">
        <f>N191</f>
        <v>2.6</v>
      </c>
      <c r="P191" s="53">
        <f>(O191-1.0493)/0.0758</f>
        <v>20.457783641160951</v>
      </c>
      <c r="Q191" s="196">
        <f>(P191/10)*100</f>
        <v>204.5778364116095</v>
      </c>
      <c r="R191" s="197"/>
    </row>
    <row r="193" spans="1:18" x14ac:dyDescent="0.25">
      <c r="A193" s="214" t="s">
        <v>15</v>
      </c>
      <c r="B193" s="215"/>
      <c r="C193" s="215"/>
      <c r="D193" s="216"/>
      <c r="L193" s="225" t="s">
        <v>27</v>
      </c>
      <c r="M193" s="226"/>
      <c r="N193" s="226"/>
      <c r="O193" s="226"/>
      <c r="P193" s="226"/>
      <c r="Q193" s="226"/>
      <c r="R193" s="227"/>
    </row>
    <row r="194" spans="1:18" x14ac:dyDescent="0.25">
      <c r="A194" s="15" t="s">
        <v>1</v>
      </c>
      <c r="B194" s="16" t="s">
        <v>2</v>
      </c>
      <c r="C194" s="16" t="s">
        <v>3</v>
      </c>
      <c r="D194" s="32" t="s">
        <v>4</v>
      </c>
      <c r="L194" s="220" t="s">
        <v>28</v>
      </c>
      <c r="M194" s="221"/>
      <c r="N194" s="221" t="s">
        <v>29</v>
      </c>
      <c r="O194" s="221"/>
      <c r="P194" s="63" t="s">
        <v>30</v>
      </c>
      <c r="Q194" s="217" t="s">
        <v>31</v>
      </c>
      <c r="R194" s="218"/>
    </row>
    <row r="195" spans="1:18" x14ac:dyDescent="0.25">
      <c r="A195" s="18">
        <v>0</v>
      </c>
      <c r="B195" s="1">
        <v>0.42628998268157497</v>
      </c>
      <c r="C195" s="19">
        <v>0</v>
      </c>
      <c r="D195" s="33" t="s">
        <v>5</v>
      </c>
      <c r="L195" s="169" t="s">
        <v>32</v>
      </c>
      <c r="M195" s="170"/>
      <c r="N195" s="191">
        <v>19.97</v>
      </c>
      <c r="O195" s="191"/>
      <c r="P195" s="25">
        <v>0.16</v>
      </c>
      <c r="Q195" s="192" t="s">
        <v>33</v>
      </c>
      <c r="R195" s="193"/>
    </row>
    <row r="196" spans="1:18" x14ac:dyDescent="0.25">
      <c r="A196" s="18">
        <v>1</v>
      </c>
      <c r="B196" s="1">
        <v>1.5947234837220501</v>
      </c>
      <c r="C196" s="3">
        <v>1</v>
      </c>
      <c r="D196" s="36">
        <f>C196/A196*100</f>
        <v>100</v>
      </c>
      <c r="L196" s="169" t="s">
        <v>34</v>
      </c>
      <c r="M196" s="170"/>
      <c r="N196" s="166">
        <v>3.56</v>
      </c>
      <c r="O196" s="166"/>
      <c r="P196" s="25">
        <v>0.34</v>
      </c>
      <c r="Q196" s="167">
        <v>0.1502</v>
      </c>
      <c r="R196" s="168"/>
    </row>
    <row r="197" spans="1:18" x14ac:dyDescent="0.25">
      <c r="A197" s="18">
        <v>5</v>
      </c>
      <c r="B197" s="1">
        <v>1.48419343103719</v>
      </c>
      <c r="C197" s="3">
        <v>4.25916683985752</v>
      </c>
      <c r="D197" s="36">
        <f t="shared" ref="D197:D201" si="54">C197/A197*100</f>
        <v>85.183336797150403</v>
      </c>
      <c r="L197" s="169" t="s">
        <v>35</v>
      </c>
      <c r="M197" s="170"/>
      <c r="N197" s="166">
        <v>8.3000000000000007</v>
      </c>
      <c r="O197" s="166"/>
      <c r="P197" s="25">
        <v>1.8</v>
      </c>
      <c r="Q197" s="167">
        <v>0.15060000000000001</v>
      </c>
      <c r="R197" s="168"/>
    </row>
    <row r="198" spans="1:18" x14ac:dyDescent="0.25">
      <c r="A198" s="18">
        <v>10</v>
      </c>
      <c r="B198" s="1">
        <v>2.2982336011993798</v>
      </c>
      <c r="C198" s="3">
        <v>9.3681245241128508</v>
      </c>
      <c r="D198" s="36">
        <f t="shared" si="54"/>
        <v>93.681245241128508</v>
      </c>
      <c r="L198" s="171" t="s">
        <v>36</v>
      </c>
      <c r="M198" s="172"/>
      <c r="N198" s="173">
        <v>5.63</v>
      </c>
      <c r="O198" s="173"/>
      <c r="P198" s="27">
        <v>0.67</v>
      </c>
      <c r="Q198" s="174">
        <v>0.1512</v>
      </c>
      <c r="R198" s="175"/>
    </row>
    <row r="199" spans="1:18" x14ac:dyDescent="0.25">
      <c r="A199" s="18">
        <v>15</v>
      </c>
      <c r="B199" s="1">
        <v>1.2771734097176199</v>
      </c>
      <c r="C199" s="3">
        <v>7.8717727483686897</v>
      </c>
      <c r="D199" s="36">
        <f t="shared" si="54"/>
        <v>52.478484989124595</v>
      </c>
      <c r="L199"/>
      <c r="M199"/>
      <c r="N199"/>
      <c r="O199"/>
      <c r="P199"/>
      <c r="Q199"/>
      <c r="R199"/>
    </row>
    <row r="200" spans="1:18" x14ac:dyDescent="0.25">
      <c r="A200" s="18">
        <v>30</v>
      </c>
      <c r="B200" s="1">
        <v>1.55788011715677</v>
      </c>
      <c r="C200" s="3">
        <v>19.691916819919399</v>
      </c>
      <c r="D200" s="36">
        <f t="shared" si="54"/>
        <v>65.639722733064659</v>
      </c>
      <c r="L200" s="68"/>
      <c r="M200" s="64"/>
      <c r="N200" s="64" t="s">
        <v>37</v>
      </c>
      <c r="O200" s="64" t="s">
        <v>38</v>
      </c>
      <c r="P200" s="64" t="s">
        <v>39</v>
      </c>
      <c r="Q200" s="217" t="s">
        <v>40</v>
      </c>
      <c r="R200" s="218"/>
    </row>
    <row r="201" spans="1:18" x14ac:dyDescent="0.25">
      <c r="A201" s="22">
        <v>50</v>
      </c>
      <c r="B201" s="8">
        <v>2.2613902771255101</v>
      </c>
      <c r="C201" s="9">
        <v>42.063798536434902</v>
      </c>
      <c r="D201" s="37">
        <f t="shared" si="54"/>
        <v>84.127597072869804</v>
      </c>
      <c r="L201" s="219" t="s">
        <v>41</v>
      </c>
      <c r="M201" s="217"/>
      <c r="N201" s="50">
        <v>1.1000000000000001</v>
      </c>
      <c r="O201" s="50">
        <f>N201</f>
        <v>1.1000000000000001</v>
      </c>
      <c r="P201" s="51">
        <f>((O201-1.2535)/0.0191)*10</f>
        <v>-80.36649214659684</v>
      </c>
      <c r="Q201" s="189">
        <f>(P201/19.97)*100</f>
        <v>-402.43611490534227</v>
      </c>
      <c r="R201" s="190"/>
    </row>
    <row r="202" spans="1:18" x14ac:dyDescent="0.25">
      <c r="L202" s="65"/>
      <c r="M202" s="66"/>
      <c r="N202" s="222"/>
      <c r="O202" s="222"/>
      <c r="P202" s="67"/>
      <c r="Q202" s="223"/>
      <c r="R202" s="224"/>
    </row>
    <row r="203" spans="1:18" x14ac:dyDescent="0.25">
      <c r="L203" s="220" t="s">
        <v>43</v>
      </c>
      <c r="M203" s="221"/>
      <c r="N203" s="45">
        <v>-3.3</v>
      </c>
      <c r="O203" s="45">
        <f>N203-H210</f>
        <v>-4.3</v>
      </c>
      <c r="P203" s="46">
        <f>((((O203-1.2535)/0.0191)*20)/1000)/0.1502</f>
        <v>-38.716266618330884</v>
      </c>
      <c r="Q203" s="179">
        <f>(P203/3.56)*100</f>
        <v>-1087.5355791665977</v>
      </c>
      <c r="R203" s="180"/>
    </row>
    <row r="204" spans="1:18" x14ac:dyDescent="0.25">
      <c r="L204" s="220" t="s">
        <v>44</v>
      </c>
      <c r="M204" s="221"/>
      <c r="N204" s="45">
        <v>-2.1</v>
      </c>
      <c r="O204" s="45">
        <f>N204-H210</f>
        <v>-3.1</v>
      </c>
      <c r="P204" s="46">
        <f t="shared" ref="P204:P205" si="55">((((O204-1.2535)/0.0191)*20)/1000)/0.1502</f>
        <v>-30.350457679464036</v>
      </c>
      <c r="Q204" s="179">
        <f t="shared" ref="Q204:Q205" si="56">(P204/3.56)*100</f>
        <v>-852.54094605236048</v>
      </c>
      <c r="R204" s="180"/>
    </row>
    <row r="205" spans="1:18" x14ac:dyDescent="0.25">
      <c r="L205" s="220" t="s">
        <v>45</v>
      </c>
      <c r="M205" s="221"/>
      <c r="N205" s="45">
        <v>-3.8</v>
      </c>
      <c r="O205" s="45">
        <f>N205-H210</f>
        <v>-4.8</v>
      </c>
      <c r="P205" s="46">
        <f t="shared" si="55"/>
        <v>-42.202020342858738</v>
      </c>
      <c r="Q205" s="179">
        <f t="shared" si="56"/>
        <v>-1185.4500096308634</v>
      </c>
      <c r="R205" s="180"/>
    </row>
    <row r="206" spans="1:18" x14ac:dyDescent="0.25">
      <c r="L206" s="65"/>
      <c r="M206" s="66"/>
      <c r="N206" s="222" t="s">
        <v>42</v>
      </c>
      <c r="O206" s="222"/>
      <c r="P206" s="69">
        <f>AVERAGE(P203:P205)</f>
        <v>-37.089581546884553</v>
      </c>
      <c r="Q206" s="223">
        <f>(P206/N196)*100</f>
        <v>-1041.8421782832741</v>
      </c>
      <c r="R206" s="224"/>
    </row>
    <row r="207" spans="1:18" x14ac:dyDescent="0.25">
      <c r="G207" s="228" t="s">
        <v>53</v>
      </c>
      <c r="H207" s="229"/>
      <c r="L207" s="220" t="s">
        <v>46</v>
      </c>
      <c r="M207" s="221"/>
      <c r="N207" s="45">
        <v>-14</v>
      </c>
      <c r="O207" s="45">
        <f>N207-H210</f>
        <v>-15</v>
      </c>
      <c r="P207" s="46">
        <f>((((O207-1.2535)/0.0191)*20)/1000)/0.1506</f>
        <v>-113.01043643923433</v>
      </c>
      <c r="Q207" s="179">
        <f>(P207/8.3)*100</f>
        <v>-1361.5715233642688</v>
      </c>
      <c r="R207" s="180"/>
    </row>
    <row r="208" spans="1:18" x14ac:dyDescent="0.25">
      <c r="G208" s="204">
        <v>1</v>
      </c>
      <c r="H208" s="205"/>
      <c r="L208" s="220" t="s">
        <v>47</v>
      </c>
      <c r="M208" s="221"/>
      <c r="N208" s="45">
        <v>-15.4</v>
      </c>
      <c r="O208" s="45">
        <f>N208-H210</f>
        <v>-16.399999999999999</v>
      </c>
      <c r="P208" s="46">
        <f t="shared" ref="P208:P209" si="57">((((O208-1.2535)/0.0191)*20)/1000)/0.1506</f>
        <v>-122.74462359984145</v>
      </c>
      <c r="Q208" s="179">
        <f t="shared" ref="Q208:Q209" si="58">(P208/8.3)*100</f>
        <v>-1478.8508867450776</v>
      </c>
      <c r="R208" s="180"/>
    </row>
    <row r="209" spans="1:18" x14ac:dyDescent="0.25">
      <c r="G209" s="204">
        <v>1</v>
      </c>
      <c r="H209" s="205"/>
      <c r="L209" s="220" t="s">
        <v>48</v>
      </c>
      <c r="M209" s="221"/>
      <c r="N209" s="45">
        <v>-15.2</v>
      </c>
      <c r="O209" s="45">
        <f>N209-H210</f>
        <v>-16.2</v>
      </c>
      <c r="P209" s="46">
        <f t="shared" si="57"/>
        <v>-121.35402543404041</v>
      </c>
      <c r="Q209" s="179">
        <f t="shared" si="58"/>
        <v>-1462.0966919763903</v>
      </c>
      <c r="R209" s="180"/>
    </row>
    <row r="210" spans="1:18" x14ac:dyDescent="0.25">
      <c r="G210" s="70" t="s">
        <v>54</v>
      </c>
      <c r="H210" s="57">
        <f>AVERAGE(G208:H209)</f>
        <v>1</v>
      </c>
      <c r="L210" s="65"/>
      <c r="M210" s="66"/>
      <c r="N210" s="222" t="s">
        <v>42</v>
      </c>
      <c r="O210" s="222"/>
      <c r="P210" s="69">
        <f>AVERAGE(P207:P209)</f>
        <v>-119.03636182437207</v>
      </c>
      <c r="Q210" s="223">
        <f>(P210/N197)*100</f>
        <v>-1434.173034028579</v>
      </c>
      <c r="R210" s="224"/>
    </row>
    <row r="211" spans="1:18" x14ac:dyDescent="0.25">
      <c r="L211" s="220" t="s">
        <v>49</v>
      </c>
      <c r="M211" s="221"/>
      <c r="N211" s="45">
        <v>2.9</v>
      </c>
      <c r="O211" s="45">
        <f>N211-H210</f>
        <v>1.9</v>
      </c>
      <c r="P211" s="46">
        <f>((((O211-1.2523/0.0191)*20)/1000)/0.1512)</f>
        <v>-8.4213551621928584</v>
      </c>
      <c r="Q211" s="179">
        <f>(P211/5.63)*100</f>
        <v>-149.58002064285716</v>
      </c>
      <c r="R211" s="180"/>
    </row>
    <row r="212" spans="1:18" x14ac:dyDescent="0.25">
      <c r="L212" s="220" t="s">
        <v>50</v>
      </c>
      <c r="M212" s="221"/>
      <c r="N212" s="45">
        <v>1.2</v>
      </c>
      <c r="O212" s="45">
        <f>N212-H210</f>
        <v>0.19999999999999996</v>
      </c>
      <c r="P212" s="46">
        <f t="shared" ref="P212:P213" si="59">((((O212-1.2523/0.0191)*20)/1000)/0.1512)</f>
        <v>-8.6462228870605831</v>
      </c>
      <c r="Q212" s="179">
        <f t="shared" ref="Q212:Q213" si="60">(P212/5.63)*100</f>
        <v>-153.57411877549882</v>
      </c>
      <c r="R212" s="180"/>
    </row>
    <row r="213" spans="1:18" x14ac:dyDescent="0.25">
      <c r="L213" s="220" t="s">
        <v>51</v>
      </c>
      <c r="M213" s="221"/>
      <c r="N213" s="45">
        <v>2</v>
      </c>
      <c r="O213" s="45">
        <f>N213-H210</f>
        <v>1</v>
      </c>
      <c r="P213" s="46">
        <f t="shared" si="59"/>
        <v>-8.540402781240477</v>
      </c>
      <c r="Q213" s="179">
        <f t="shared" si="60"/>
        <v>-151.69454318366743</v>
      </c>
      <c r="R213" s="180"/>
    </row>
    <row r="214" spans="1:18" x14ac:dyDescent="0.25">
      <c r="L214" s="65"/>
      <c r="M214" s="66"/>
      <c r="N214" s="222" t="s">
        <v>42</v>
      </c>
      <c r="O214" s="222"/>
      <c r="P214" s="69">
        <f>AVERAGE(P211:P213)</f>
        <v>-8.5359936101646401</v>
      </c>
      <c r="Q214" s="223">
        <f>(P214/N198)*100</f>
        <v>-151.61622753400783</v>
      </c>
      <c r="R214" s="224"/>
    </row>
    <row r="215" spans="1:18" x14ac:dyDescent="0.25">
      <c r="L215" s="228" t="s">
        <v>52</v>
      </c>
      <c r="M215" s="230"/>
      <c r="N215" s="48">
        <v>1.2</v>
      </c>
      <c r="O215" s="48">
        <f>N215</f>
        <v>1.2</v>
      </c>
      <c r="P215" s="53">
        <f>(O215-1.2535)/0.0191</f>
        <v>-2.8010471204188536</v>
      </c>
      <c r="Q215" s="196">
        <f>(P215/10)*100</f>
        <v>-28.010471204188537</v>
      </c>
      <c r="R215" s="197"/>
    </row>
    <row r="217" spans="1:18" x14ac:dyDescent="0.25">
      <c r="A217" s="214" t="s">
        <v>14</v>
      </c>
      <c r="B217" s="215"/>
      <c r="C217" s="215"/>
      <c r="D217" s="216"/>
      <c r="L217" s="225" t="s">
        <v>27</v>
      </c>
      <c r="M217" s="226"/>
      <c r="N217" s="226"/>
      <c r="O217" s="226"/>
      <c r="P217" s="226"/>
      <c r="Q217" s="226"/>
      <c r="R217" s="227"/>
    </row>
    <row r="218" spans="1:18" x14ac:dyDescent="0.25">
      <c r="A218" s="15" t="s">
        <v>1</v>
      </c>
      <c r="B218" s="16" t="s">
        <v>2</v>
      </c>
      <c r="C218" s="16" t="s">
        <v>3</v>
      </c>
      <c r="D218" s="32" t="s">
        <v>4</v>
      </c>
      <c r="L218" s="220" t="s">
        <v>28</v>
      </c>
      <c r="M218" s="221"/>
      <c r="N218" s="221" t="s">
        <v>29</v>
      </c>
      <c r="O218" s="221"/>
      <c r="P218" s="63" t="s">
        <v>30</v>
      </c>
      <c r="Q218" s="217" t="s">
        <v>31</v>
      </c>
      <c r="R218" s="218"/>
    </row>
    <row r="219" spans="1:18" x14ac:dyDescent="0.25">
      <c r="A219" s="18">
        <v>0</v>
      </c>
      <c r="B219" s="1">
        <v>1.09823341060279</v>
      </c>
      <c r="C219" s="19">
        <v>0</v>
      </c>
      <c r="D219" s="33" t="s">
        <v>5</v>
      </c>
      <c r="L219" s="169" t="s">
        <v>32</v>
      </c>
      <c r="M219" s="170"/>
      <c r="N219" s="191">
        <v>19.97</v>
      </c>
      <c r="O219" s="191"/>
      <c r="P219" s="25">
        <v>0.16</v>
      </c>
      <c r="Q219" s="192" t="s">
        <v>33</v>
      </c>
      <c r="R219" s="193"/>
    </row>
    <row r="220" spans="1:18" x14ac:dyDescent="0.25">
      <c r="A220" s="18">
        <v>1</v>
      </c>
      <c r="B220" s="1">
        <v>0.45437000360933899</v>
      </c>
      <c r="C220" s="3">
        <v>1</v>
      </c>
      <c r="D220" s="36">
        <f>C220/A220*100</f>
        <v>100</v>
      </c>
      <c r="L220" s="169" t="s">
        <v>34</v>
      </c>
      <c r="M220" s="170"/>
      <c r="N220" s="166">
        <v>3.56</v>
      </c>
      <c r="O220" s="166"/>
      <c r="P220" s="25">
        <v>0.34</v>
      </c>
      <c r="Q220" s="167">
        <v>0.1502</v>
      </c>
      <c r="R220" s="168"/>
    </row>
    <row r="221" spans="1:18" x14ac:dyDescent="0.25">
      <c r="A221" s="18">
        <v>5</v>
      </c>
      <c r="B221" s="1">
        <v>0.98770337761622096</v>
      </c>
      <c r="C221" s="3">
        <v>2.4017954539573299</v>
      </c>
      <c r="D221" s="36">
        <f t="shared" ref="D221:D225" si="61">C221/A221*100</f>
        <v>48.035909079146599</v>
      </c>
      <c r="L221" s="169" t="s">
        <v>35</v>
      </c>
      <c r="M221" s="170"/>
      <c r="N221" s="166">
        <v>8.3000000000000007</v>
      </c>
      <c r="O221" s="166"/>
      <c r="P221" s="25">
        <v>1.8</v>
      </c>
      <c r="Q221" s="167">
        <v>0.15060000000000001</v>
      </c>
      <c r="R221" s="168"/>
    </row>
    <row r="222" spans="1:18" x14ac:dyDescent="0.25">
      <c r="A222" s="18">
        <v>10</v>
      </c>
      <c r="B222" s="1">
        <v>0.58242665600360799</v>
      </c>
      <c r="C222" s="3">
        <v>10.2275271766126</v>
      </c>
      <c r="D222" s="36">
        <f t="shared" si="61"/>
        <v>102.27527176612601</v>
      </c>
      <c r="L222" s="171" t="s">
        <v>36</v>
      </c>
      <c r="M222" s="172"/>
      <c r="N222" s="173">
        <v>5.63</v>
      </c>
      <c r="O222" s="173"/>
      <c r="P222" s="27">
        <v>0.67</v>
      </c>
      <c r="Q222" s="174">
        <v>0.1512</v>
      </c>
      <c r="R222" s="175"/>
    </row>
    <row r="223" spans="1:18" x14ac:dyDescent="0.25">
      <c r="A223" s="18">
        <v>15</v>
      </c>
      <c r="B223" s="1">
        <v>1.92103683370763</v>
      </c>
      <c r="C223" s="3">
        <v>48.234728605022397</v>
      </c>
      <c r="D223" s="36">
        <f t="shared" si="61"/>
        <v>321.564857366816</v>
      </c>
      <c r="L223"/>
      <c r="M223"/>
      <c r="N223"/>
      <c r="O223"/>
      <c r="P223"/>
      <c r="Q223"/>
      <c r="R223"/>
    </row>
    <row r="224" spans="1:18" x14ac:dyDescent="0.25">
      <c r="A224" s="18">
        <v>30</v>
      </c>
      <c r="B224" s="1">
        <v>1.12980006203932</v>
      </c>
      <c r="C224" s="3">
        <v>5.6947224873589697</v>
      </c>
      <c r="D224" s="36">
        <f t="shared" si="61"/>
        <v>18.982408291196563</v>
      </c>
      <c r="L224" s="68"/>
      <c r="M224" s="64"/>
      <c r="N224" s="64" t="s">
        <v>37</v>
      </c>
      <c r="O224" s="64" t="s">
        <v>38</v>
      </c>
      <c r="P224" s="64" t="s">
        <v>39</v>
      </c>
      <c r="Q224" s="217" t="s">
        <v>40</v>
      </c>
      <c r="R224" s="218"/>
    </row>
    <row r="225" spans="1:18" x14ac:dyDescent="0.25">
      <c r="A225" s="22">
        <v>50</v>
      </c>
      <c r="B225" s="8">
        <v>1.63156681423098</v>
      </c>
      <c r="C225" s="9">
        <v>59.537670442076902</v>
      </c>
      <c r="D225" s="37">
        <f t="shared" si="61"/>
        <v>119.07534088415382</v>
      </c>
      <c r="L225" s="219" t="s">
        <v>41</v>
      </c>
      <c r="M225" s="217"/>
      <c r="N225" s="50">
        <v>0.7</v>
      </c>
      <c r="O225" s="50">
        <f>N225</f>
        <v>0.7</v>
      </c>
      <c r="P225" s="51">
        <f>((O225-0.8622)/0.0159)*10</f>
        <v>-102.0125786163522</v>
      </c>
      <c r="Q225" s="189">
        <f>(P225/19.97)*100</f>
        <v>-510.82913678694143</v>
      </c>
      <c r="R225" s="190"/>
    </row>
    <row r="226" spans="1:18" x14ac:dyDescent="0.25">
      <c r="L226" s="65"/>
      <c r="M226" s="66"/>
      <c r="N226" s="222"/>
      <c r="O226" s="222"/>
      <c r="P226" s="67"/>
      <c r="Q226" s="223"/>
      <c r="R226" s="224"/>
    </row>
    <row r="227" spans="1:18" x14ac:dyDescent="0.25">
      <c r="L227" s="220" t="s">
        <v>43</v>
      </c>
      <c r="M227" s="221"/>
      <c r="N227" s="45">
        <v>1.9</v>
      </c>
      <c r="O227" s="45">
        <f>N227-H234</f>
        <v>0.94999999999999984</v>
      </c>
      <c r="P227" s="46">
        <f>((((O227-0.8622)/0.0159)*20)/1000)/0.1502</f>
        <v>0.73528795986902051</v>
      </c>
      <c r="Q227" s="179">
        <f>(P227/3.56)*100</f>
        <v>20.65415617609608</v>
      </c>
      <c r="R227" s="180"/>
    </row>
    <row r="228" spans="1:18" x14ac:dyDescent="0.25">
      <c r="L228" s="220" t="s">
        <v>44</v>
      </c>
      <c r="M228" s="221"/>
      <c r="N228" s="45">
        <v>1.2</v>
      </c>
      <c r="O228" s="45">
        <f>N228-H234</f>
        <v>0.24999999999999989</v>
      </c>
      <c r="P228" s="46">
        <f>((((O228-0.8622)/0.0159)*20)/1000)/0.1502</f>
        <v>-5.126916731569648</v>
      </c>
      <c r="Q228" s="179">
        <f t="shared" ref="Q228:Q229" si="62">(P228/3.56)*100</f>
        <v>-144.01451493173167</v>
      </c>
      <c r="R228" s="180"/>
    </row>
    <row r="229" spans="1:18" x14ac:dyDescent="0.25">
      <c r="L229" s="220" t="s">
        <v>45</v>
      </c>
      <c r="M229" s="221"/>
      <c r="N229" s="45">
        <v>1.5</v>
      </c>
      <c r="O229" s="45">
        <f>N229-H234</f>
        <v>0.54999999999999993</v>
      </c>
      <c r="P229" s="46">
        <f t="shared" ref="P229" si="63">((((O229-0.8622)/0.0159)*20)/1000)/0.1502</f>
        <v>-2.6145432923816463</v>
      </c>
      <c r="Q229" s="179">
        <f t="shared" si="62"/>
        <v>-73.442227314091184</v>
      </c>
      <c r="R229" s="180"/>
    </row>
    <row r="230" spans="1:18" x14ac:dyDescent="0.25">
      <c r="L230" s="65"/>
      <c r="M230" s="66"/>
      <c r="N230" s="222" t="s">
        <v>42</v>
      </c>
      <c r="O230" s="222"/>
      <c r="P230" s="69">
        <f>AVERAGE(P227:P229)</f>
        <v>-2.3353906880274247</v>
      </c>
      <c r="Q230" s="223">
        <f>(P230/N220)*100</f>
        <v>-65.600862023242271</v>
      </c>
      <c r="R230" s="224"/>
    </row>
    <row r="231" spans="1:18" x14ac:dyDescent="0.25">
      <c r="G231" s="228" t="s">
        <v>53</v>
      </c>
      <c r="H231" s="229"/>
      <c r="L231" s="220" t="s">
        <v>46</v>
      </c>
      <c r="M231" s="221"/>
      <c r="N231" s="45">
        <v>-2.6</v>
      </c>
      <c r="O231" s="45">
        <f>N231-H234</f>
        <v>-3.5500000000000003</v>
      </c>
      <c r="P231" s="46">
        <f>((((O231-0.8622)/0.0159)*20)/1000)/0.1506</f>
        <v>-36.852172024689501</v>
      </c>
      <c r="Q231" s="179">
        <f>(P231/8.3)*100</f>
        <v>-444.0020725866205</v>
      </c>
      <c r="R231" s="180"/>
    </row>
    <row r="232" spans="1:18" x14ac:dyDescent="0.25">
      <c r="G232" s="204">
        <v>0.8</v>
      </c>
      <c r="H232" s="205"/>
      <c r="L232" s="220" t="s">
        <v>47</v>
      </c>
      <c r="M232" s="221"/>
      <c r="N232" s="45">
        <v>-3.1</v>
      </c>
      <c r="O232" s="45">
        <f>N232-H234</f>
        <v>-4.05</v>
      </c>
      <c r="P232" s="46">
        <f t="shared" ref="P232:P233" si="64">((((O232-0.8622)/0.0159)*20)/1000)/0.1506</f>
        <v>-41.028339472299471</v>
      </c>
      <c r="Q232" s="179">
        <f t="shared" ref="Q232:Q233" si="65">(P232/8.3)*100</f>
        <v>-494.31734303975264</v>
      </c>
      <c r="R232" s="180"/>
    </row>
    <row r="233" spans="1:18" x14ac:dyDescent="0.25">
      <c r="G233" s="204">
        <v>1.1000000000000001</v>
      </c>
      <c r="H233" s="205"/>
      <c r="L233" s="220" t="s">
        <v>48</v>
      </c>
      <c r="M233" s="221"/>
      <c r="N233" s="45">
        <v>-4.5999999999999996</v>
      </c>
      <c r="O233" s="45">
        <f>N233-H234</f>
        <v>-5.55</v>
      </c>
      <c r="P233" s="46">
        <f t="shared" si="64"/>
        <v>-53.556841815129403</v>
      </c>
      <c r="Q233" s="179">
        <f t="shared" si="65"/>
        <v>-645.26315439914936</v>
      </c>
      <c r="R233" s="180"/>
    </row>
    <row r="234" spans="1:18" x14ac:dyDescent="0.25">
      <c r="G234" s="70" t="s">
        <v>54</v>
      </c>
      <c r="H234" s="57">
        <f>AVERAGE(G232:H233)</f>
        <v>0.95000000000000007</v>
      </c>
      <c r="L234" s="65"/>
      <c r="M234" s="66"/>
      <c r="N234" s="222" t="s">
        <v>42</v>
      </c>
      <c r="O234" s="222"/>
      <c r="P234" s="69">
        <f>AVERAGE(P231:P233)</f>
        <v>-43.812451104039461</v>
      </c>
      <c r="Q234" s="223">
        <f>(P234/N221)*100</f>
        <v>-527.8608566751742</v>
      </c>
      <c r="R234" s="224"/>
    </row>
    <row r="235" spans="1:18" x14ac:dyDescent="0.25">
      <c r="L235" s="220" t="s">
        <v>49</v>
      </c>
      <c r="M235" s="221"/>
      <c r="N235" s="45">
        <v>0.8</v>
      </c>
      <c r="O235" s="45">
        <f>N235-H234</f>
        <v>-0.15000000000000002</v>
      </c>
      <c r="P235" s="46">
        <f>((((O235-0.8622/0.0159)*20)/1000)/0.1512)</f>
        <v>-7.1926474992512714</v>
      </c>
      <c r="Q235" s="179">
        <f>(P235/5.63)*100</f>
        <v>-127.75572822826416</v>
      </c>
      <c r="R235" s="180"/>
    </row>
    <row r="236" spans="1:18" x14ac:dyDescent="0.25">
      <c r="L236" s="220" t="s">
        <v>50</v>
      </c>
      <c r="M236" s="221"/>
      <c r="N236" s="45">
        <v>2.5</v>
      </c>
      <c r="O236" s="45">
        <f>N236-H234</f>
        <v>1.5499999999999998</v>
      </c>
      <c r="P236" s="46">
        <f t="shared" ref="P236:P237" si="66">((((O236-0.8622/0.0159)*20)/1000)/0.1512)</f>
        <v>-6.9677797743835477</v>
      </c>
      <c r="Q236" s="179">
        <f t="shared" ref="Q236:Q237" si="67">(P236/5.63)*100</f>
        <v>-123.76163009562251</v>
      </c>
      <c r="R236" s="180"/>
    </row>
    <row r="237" spans="1:18" x14ac:dyDescent="0.25">
      <c r="L237" s="220" t="s">
        <v>51</v>
      </c>
      <c r="M237" s="221"/>
      <c r="N237" s="45">
        <v>1.3</v>
      </c>
      <c r="O237" s="45">
        <f>N237-H234</f>
        <v>0.35</v>
      </c>
      <c r="P237" s="46">
        <f t="shared" si="66"/>
        <v>-7.1265099331137058</v>
      </c>
      <c r="Q237" s="179">
        <f t="shared" si="67"/>
        <v>-126.58099348336955</v>
      </c>
      <c r="R237" s="180"/>
    </row>
    <row r="238" spans="1:18" x14ac:dyDescent="0.25">
      <c r="L238" s="65"/>
      <c r="M238" s="66"/>
      <c r="N238" s="222" t="s">
        <v>42</v>
      </c>
      <c r="O238" s="222"/>
      <c r="P238" s="69">
        <f>AVERAGE(P235:P237)</f>
        <v>-7.095645735582842</v>
      </c>
      <c r="Q238" s="223">
        <f>(P238/N222)*100</f>
        <v>-126.03278393575208</v>
      </c>
      <c r="R238" s="224"/>
    </row>
    <row r="239" spans="1:18" x14ac:dyDescent="0.25">
      <c r="L239" s="228" t="s">
        <v>52</v>
      </c>
      <c r="M239" s="230"/>
      <c r="N239" s="48">
        <v>1.4</v>
      </c>
      <c r="O239" s="48">
        <f>N239</f>
        <v>1.4</v>
      </c>
      <c r="P239" s="53">
        <f>(O239-0.8622)/0.0159</f>
        <v>33.823899371069174</v>
      </c>
      <c r="Q239" s="196">
        <f>(P239/10)*100</f>
        <v>338.23899371069172</v>
      </c>
      <c r="R239" s="197"/>
    </row>
  </sheetData>
  <mergeCells count="510">
    <mergeCell ref="N238:O238"/>
    <mergeCell ref="Q238:R238"/>
    <mergeCell ref="L239:M239"/>
    <mergeCell ref="Q239:R239"/>
    <mergeCell ref="G231:H231"/>
    <mergeCell ref="G232:H232"/>
    <mergeCell ref="G233:H233"/>
    <mergeCell ref="L235:M235"/>
    <mergeCell ref="Q235:R235"/>
    <mergeCell ref="L236:M236"/>
    <mergeCell ref="Q236:R236"/>
    <mergeCell ref="L237:M237"/>
    <mergeCell ref="Q237:R237"/>
    <mergeCell ref="L232:M232"/>
    <mergeCell ref="Q232:R232"/>
    <mergeCell ref="L233:M233"/>
    <mergeCell ref="Q233:R233"/>
    <mergeCell ref="N234:O234"/>
    <mergeCell ref="Q234:R234"/>
    <mergeCell ref="L229:M229"/>
    <mergeCell ref="Q229:R229"/>
    <mergeCell ref="N230:O230"/>
    <mergeCell ref="Q230:R230"/>
    <mergeCell ref="L231:M231"/>
    <mergeCell ref="Q231:R231"/>
    <mergeCell ref="N226:O226"/>
    <mergeCell ref="Q226:R226"/>
    <mergeCell ref="L227:M227"/>
    <mergeCell ref="Q227:R227"/>
    <mergeCell ref="L228:M228"/>
    <mergeCell ref="Q228:R228"/>
    <mergeCell ref="L222:M222"/>
    <mergeCell ref="N222:O222"/>
    <mergeCell ref="Q222:R222"/>
    <mergeCell ref="Q224:R224"/>
    <mergeCell ref="L225:M225"/>
    <mergeCell ref="Q225:R225"/>
    <mergeCell ref="L220:M220"/>
    <mergeCell ref="N220:O220"/>
    <mergeCell ref="Q220:R220"/>
    <mergeCell ref="L221:M221"/>
    <mergeCell ref="N221:O221"/>
    <mergeCell ref="Q221:R221"/>
    <mergeCell ref="L217:R217"/>
    <mergeCell ref="L218:M218"/>
    <mergeCell ref="N218:O218"/>
    <mergeCell ref="Q218:R218"/>
    <mergeCell ref="L219:M219"/>
    <mergeCell ref="N219:O219"/>
    <mergeCell ref="Q219:R219"/>
    <mergeCell ref="N214:O214"/>
    <mergeCell ref="Q214:R214"/>
    <mergeCell ref="L215:M215"/>
    <mergeCell ref="Q215:R215"/>
    <mergeCell ref="G207:H207"/>
    <mergeCell ref="G208:H208"/>
    <mergeCell ref="G209:H209"/>
    <mergeCell ref="L211:M211"/>
    <mergeCell ref="Q211:R211"/>
    <mergeCell ref="L212:M212"/>
    <mergeCell ref="Q212:R212"/>
    <mergeCell ref="L213:M213"/>
    <mergeCell ref="Q213:R213"/>
    <mergeCell ref="L208:M208"/>
    <mergeCell ref="Q208:R208"/>
    <mergeCell ref="L209:M209"/>
    <mergeCell ref="Q209:R209"/>
    <mergeCell ref="N210:O210"/>
    <mergeCell ref="Q210:R210"/>
    <mergeCell ref="L205:M205"/>
    <mergeCell ref="Q205:R205"/>
    <mergeCell ref="N206:O206"/>
    <mergeCell ref="Q206:R206"/>
    <mergeCell ref="L207:M207"/>
    <mergeCell ref="Q207:R207"/>
    <mergeCell ref="N202:O202"/>
    <mergeCell ref="Q202:R202"/>
    <mergeCell ref="L203:M203"/>
    <mergeCell ref="Q203:R203"/>
    <mergeCell ref="L204:M204"/>
    <mergeCell ref="Q204:R204"/>
    <mergeCell ref="L198:M198"/>
    <mergeCell ref="N198:O198"/>
    <mergeCell ref="Q198:R198"/>
    <mergeCell ref="Q200:R200"/>
    <mergeCell ref="L201:M201"/>
    <mergeCell ref="Q201:R201"/>
    <mergeCell ref="L196:M196"/>
    <mergeCell ref="N196:O196"/>
    <mergeCell ref="Q196:R196"/>
    <mergeCell ref="L197:M197"/>
    <mergeCell ref="N197:O197"/>
    <mergeCell ref="Q197:R197"/>
    <mergeCell ref="L193:R193"/>
    <mergeCell ref="L194:M194"/>
    <mergeCell ref="N194:O194"/>
    <mergeCell ref="Q194:R194"/>
    <mergeCell ref="L195:M195"/>
    <mergeCell ref="N195:O195"/>
    <mergeCell ref="Q195:R195"/>
    <mergeCell ref="N190:O190"/>
    <mergeCell ref="Q190:R190"/>
    <mergeCell ref="L191:M191"/>
    <mergeCell ref="Q191:R191"/>
    <mergeCell ref="G183:H183"/>
    <mergeCell ref="G184:H184"/>
    <mergeCell ref="G185:H185"/>
    <mergeCell ref="L187:M187"/>
    <mergeCell ref="Q187:R187"/>
    <mergeCell ref="L188:M188"/>
    <mergeCell ref="Q188:R188"/>
    <mergeCell ref="L189:M189"/>
    <mergeCell ref="Q189:R189"/>
    <mergeCell ref="L184:M184"/>
    <mergeCell ref="Q184:R184"/>
    <mergeCell ref="L185:M185"/>
    <mergeCell ref="Q185:R185"/>
    <mergeCell ref="N186:O186"/>
    <mergeCell ref="Q186:R186"/>
    <mergeCell ref="L181:M181"/>
    <mergeCell ref="Q181:R181"/>
    <mergeCell ref="N182:O182"/>
    <mergeCell ref="Q182:R182"/>
    <mergeCell ref="L183:M183"/>
    <mergeCell ref="Q183:R183"/>
    <mergeCell ref="N178:O178"/>
    <mergeCell ref="Q178:R178"/>
    <mergeCell ref="L179:M179"/>
    <mergeCell ref="Q179:R179"/>
    <mergeCell ref="L180:M180"/>
    <mergeCell ref="Q180:R180"/>
    <mergeCell ref="L174:M174"/>
    <mergeCell ref="N174:O174"/>
    <mergeCell ref="Q174:R174"/>
    <mergeCell ref="Q176:R176"/>
    <mergeCell ref="L177:M177"/>
    <mergeCell ref="Q177:R177"/>
    <mergeCell ref="L172:M172"/>
    <mergeCell ref="N172:O172"/>
    <mergeCell ref="Q172:R172"/>
    <mergeCell ref="L173:M173"/>
    <mergeCell ref="N173:O173"/>
    <mergeCell ref="Q173:R173"/>
    <mergeCell ref="L169:R169"/>
    <mergeCell ref="L170:M170"/>
    <mergeCell ref="N170:O170"/>
    <mergeCell ref="Q170:R170"/>
    <mergeCell ref="L171:M171"/>
    <mergeCell ref="N171:O171"/>
    <mergeCell ref="Q171:R171"/>
    <mergeCell ref="N166:O166"/>
    <mergeCell ref="Q166:R166"/>
    <mergeCell ref="L167:M167"/>
    <mergeCell ref="Q167:R167"/>
    <mergeCell ref="G159:H159"/>
    <mergeCell ref="G160:H160"/>
    <mergeCell ref="G161:H161"/>
    <mergeCell ref="L163:M163"/>
    <mergeCell ref="Q163:R163"/>
    <mergeCell ref="L164:M164"/>
    <mergeCell ref="Q164:R164"/>
    <mergeCell ref="L165:M165"/>
    <mergeCell ref="Q165:R165"/>
    <mergeCell ref="L160:M160"/>
    <mergeCell ref="Q160:R160"/>
    <mergeCell ref="L161:M161"/>
    <mergeCell ref="Q161:R161"/>
    <mergeCell ref="N162:O162"/>
    <mergeCell ref="Q162:R162"/>
    <mergeCell ref="L157:M157"/>
    <mergeCell ref="Q157:R157"/>
    <mergeCell ref="N158:O158"/>
    <mergeCell ref="Q158:R158"/>
    <mergeCell ref="L159:M159"/>
    <mergeCell ref="Q159:R159"/>
    <mergeCell ref="N154:O154"/>
    <mergeCell ref="Q154:R154"/>
    <mergeCell ref="L155:M155"/>
    <mergeCell ref="Q155:R155"/>
    <mergeCell ref="L156:M156"/>
    <mergeCell ref="Q156:R156"/>
    <mergeCell ref="L150:M150"/>
    <mergeCell ref="N150:O150"/>
    <mergeCell ref="Q150:R150"/>
    <mergeCell ref="Q152:R152"/>
    <mergeCell ref="L153:M153"/>
    <mergeCell ref="Q153:R153"/>
    <mergeCell ref="L148:M148"/>
    <mergeCell ref="N148:O148"/>
    <mergeCell ref="Q148:R148"/>
    <mergeCell ref="L149:M149"/>
    <mergeCell ref="N149:O149"/>
    <mergeCell ref="Q149:R149"/>
    <mergeCell ref="L145:R145"/>
    <mergeCell ref="L146:M146"/>
    <mergeCell ref="N146:O146"/>
    <mergeCell ref="Q146:R146"/>
    <mergeCell ref="L147:M147"/>
    <mergeCell ref="N147:O147"/>
    <mergeCell ref="Q147:R147"/>
    <mergeCell ref="N142:O142"/>
    <mergeCell ref="Q142:R142"/>
    <mergeCell ref="L143:M143"/>
    <mergeCell ref="Q143:R143"/>
    <mergeCell ref="G135:H135"/>
    <mergeCell ref="G136:H136"/>
    <mergeCell ref="G137:H137"/>
    <mergeCell ref="L139:M139"/>
    <mergeCell ref="Q139:R139"/>
    <mergeCell ref="L140:M140"/>
    <mergeCell ref="Q140:R140"/>
    <mergeCell ref="L141:M141"/>
    <mergeCell ref="Q141:R141"/>
    <mergeCell ref="L136:M136"/>
    <mergeCell ref="Q136:R136"/>
    <mergeCell ref="L137:M137"/>
    <mergeCell ref="Q137:R137"/>
    <mergeCell ref="N138:O138"/>
    <mergeCell ref="Q138:R138"/>
    <mergeCell ref="L133:M133"/>
    <mergeCell ref="Q133:R133"/>
    <mergeCell ref="N134:O134"/>
    <mergeCell ref="Q134:R134"/>
    <mergeCell ref="L135:M135"/>
    <mergeCell ref="Q135:R135"/>
    <mergeCell ref="N130:O130"/>
    <mergeCell ref="Q130:R130"/>
    <mergeCell ref="L131:M131"/>
    <mergeCell ref="Q131:R131"/>
    <mergeCell ref="L132:M132"/>
    <mergeCell ref="Q132:R132"/>
    <mergeCell ref="L126:M126"/>
    <mergeCell ref="N126:O126"/>
    <mergeCell ref="Q126:R126"/>
    <mergeCell ref="Q128:R128"/>
    <mergeCell ref="L129:M129"/>
    <mergeCell ref="Q129:R129"/>
    <mergeCell ref="L124:M124"/>
    <mergeCell ref="N124:O124"/>
    <mergeCell ref="Q124:R124"/>
    <mergeCell ref="L125:M125"/>
    <mergeCell ref="N125:O125"/>
    <mergeCell ref="Q125:R125"/>
    <mergeCell ref="L121:R121"/>
    <mergeCell ref="L122:M122"/>
    <mergeCell ref="N122:O122"/>
    <mergeCell ref="Q122:R122"/>
    <mergeCell ref="L123:M123"/>
    <mergeCell ref="N123:O123"/>
    <mergeCell ref="Q123:R123"/>
    <mergeCell ref="N118:O118"/>
    <mergeCell ref="Q118:R118"/>
    <mergeCell ref="L119:M119"/>
    <mergeCell ref="Q119:R119"/>
    <mergeCell ref="G111:H111"/>
    <mergeCell ref="G112:H112"/>
    <mergeCell ref="G113:H113"/>
    <mergeCell ref="L115:M115"/>
    <mergeCell ref="Q115:R115"/>
    <mergeCell ref="L116:M116"/>
    <mergeCell ref="Q116:R116"/>
    <mergeCell ref="L117:M117"/>
    <mergeCell ref="Q117:R117"/>
    <mergeCell ref="L112:M112"/>
    <mergeCell ref="Q112:R112"/>
    <mergeCell ref="L113:M113"/>
    <mergeCell ref="Q113:R113"/>
    <mergeCell ref="N114:O114"/>
    <mergeCell ref="Q114:R114"/>
    <mergeCell ref="L109:M109"/>
    <mergeCell ref="Q109:R109"/>
    <mergeCell ref="N110:O110"/>
    <mergeCell ref="Q110:R110"/>
    <mergeCell ref="L111:M111"/>
    <mergeCell ref="Q111:R111"/>
    <mergeCell ref="N106:O106"/>
    <mergeCell ref="Q106:R106"/>
    <mergeCell ref="L107:M107"/>
    <mergeCell ref="Q107:R107"/>
    <mergeCell ref="L108:M108"/>
    <mergeCell ref="Q108:R108"/>
    <mergeCell ref="L102:M102"/>
    <mergeCell ref="N102:O102"/>
    <mergeCell ref="Q102:R102"/>
    <mergeCell ref="Q104:R104"/>
    <mergeCell ref="L105:M105"/>
    <mergeCell ref="Q105:R105"/>
    <mergeCell ref="L100:M100"/>
    <mergeCell ref="N100:O100"/>
    <mergeCell ref="Q100:R100"/>
    <mergeCell ref="L101:M101"/>
    <mergeCell ref="N101:O101"/>
    <mergeCell ref="Q101:R101"/>
    <mergeCell ref="L97:R97"/>
    <mergeCell ref="L98:M98"/>
    <mergeCell ref="N98:O98"/>
    <mergeCell ref="Q98:R98"/>
    <mergeCell ref="L99:M99"/>
    <mergeCell ref="N99:O99"/>
    <mergeCell ref="Q99:R99"/>
    <mergeCell ref="N94:O94"/>
    <mergeCell ref="Q94:R94"/>
    <mergeCell ref="L95:M95"/>
    <mergeCell ref="Q95:R95"/>
    <mergeCell ref="G87:H87"/>
    <mergeCell ref="G88:H88"/>
    <mergeCell ref="G89:H89"/>
    <mergeCell ref="L91:M91"/>
    <mergeCell ref="Q91:R91"/>
    <mergeCell ref="L92:M92"/>
    <mergeCell ref="Q92:R92"/>
    <mergeCell ref="L93:M93"/>
    <mergeCell ref="Q93:R93"/>
    <mergeCell ref="L88:M88"/>
    <mergeCell ref="Q88:R88"/>
    <mergeCell ref="L89:M89"/>
    <mergeCell ref="Q89:R89"/>
    <mergeCell ref="N90:O90"/>
    <mergeCell ref="Q90:R90"/>
    <mergeCell ref="L85:M85"/>
    <mergeCell ref="Q85:R85"/>
    <mergeCell ref="N86:O86"/>
    <mergeCell ref="Q86:R86"/>
    <mergeCell ref="L87:M87"/>
    <mergeCell ref="Q87:R87"/>
    <mergeCell ref="N82:O82"/>
    <mergeCell ref="Q82:R82"/>
    <mergeCell ref="L83:M83"/>
    <mergeCell ref="Q83:R83"/>
    <mergeCell ref="L84:M84"/>
    <mergeCell ref="Q84:R84"/>
    <mergeCell ref="L78:M78"/>
    <mergeCell ref="N78:O78"/>
    <mergeCell ref="Q78:R78"/>
    <mergeCell ref="Q80:R80"/>
    <mergeCell ref="L81:M81"/>
    <mergeCell ref="Q81:R81"/>
    <mergeCell ref="L76:M76"/>
    <mergeCell ref="N76:O76"/>
    <mergeCell ref="Q76:R76"/>
    <mergeCell ref="L77:M77"/>
    <mergeCell ref="N77:O77"/>
    <mergeCell ref="Q77:R77"/>
    <mergeCell ref="L73:R73"/>
    <mergeCell ref="L74:M74"/>
    <mergeCell ref="N74:O74"/>
    <mergeCell ref="Q74:R74"/>
    <mergeCell ref="L75:M75"/>
    <mergeCell ref="N75:O75"/>
    <mergeCell ref="Q75:R75"/>
    <mergeCell ref="N70:O70"/>
    <mergeCell ref="Q70:R70"/>
    <mergeCell ref="L71:M71"/>
    <mergeCell ref="Q71:R71"/>
    <mergeCell ref="G62:H62"/>
    <mergeCell ref="G63:H63"/>
    <mergeCell ref="G64:H64"/>
    <mergeCell ref="L67:M67"/>
    <mergeCell ref="Q67:R67"/>
    <mergeCell ref="L68:M68"/>
    <mergeCell ref="Q68:R68"/>
    <mergeCell ref="L69:M69"/>
    <mergeCell ref="Q69:R69"/>
    <mergeCell ref="L64:M64"/>
    <mergeCell ref="Q64:R64"/>
    <mergeCell ref="L65:M65"/>
    <mergeCell ref="Q65:R65"/>
    <mergeCell ref="N66:O66"/>
    <mergeCell ref="Q66:R66"/>
    <mergeCell ref="L61:M61"/>
    <mergeCell ref="Q61:R61"/>
    <mergeCell ref="N62:O62"/>
    <mergeCell ref="Q62:R62"/>
    <mergeCell ref="L63:M63"/>
    <mergeCell ref="Q63:R63"/>
    <mergeCell ref="N58:O58"/>
    <mergeCell ref="Q58:R58"/>
    <mergeCell ref="L59:M59"/>
    <mergeCell ref="Q59:R59"/>
    <mergeCell ref="L60:M60"/>
    <mergeCell ref="Q60:R60"/>
    <mergeCell ref="L54:M54"/>
    <mergeCell ref="N54:O54"/>
    <mergeCell ref="Q54:R54"/>
    <mergeCell ref="Q56:R56"/>
    <mergeCell ref="L57:M57"/>
    <mergeCell ref="Q57:R57"/>
    <mergeCell ref="L52:M52"/>
    <mergeCell ref="N52:O52"/>
    <mergeCell ref="Q52:R52"/>
    <mergeCell ref="L53:M53"/>
    <mergeCell ref="N53:O53"/>
    <mergeCell ref="Q53:R53"/>
    <mergeCell ref="L49:R49"/>
    <mergeCell ref="L50:M50"/>
    <mergeCell ref="N50:O50"/>
    <mergeCell ref="Q50:R50"/>
    <mergeCell ref="L51:M51"/>
    <mergeCell ref="N51:O51"/>
    <mergeCell ref="Q51:R51"/>
    <mergeCell ref="N46:O46"/>
    <mergeCell ref="Q46:R46"/>
    <mergeCell ref="L47:M47"/>
    <mergeCell ref="Q47:R47"/>
    <mergeCell ref="G39:H39"/>
    <mergeCell ref="G40:H40"/>
    <mergeCell ref="G41:H41"/>
    <mergeCell ref="L43:M43"/>
    <mergeCell ref="Q43:R43"/>
    <mergeCell ref="L44:M44"/>
    <mergeCell ref="Q44:R44"/>
    <mergeCell ref="L45:M45"/>
    <mergeCell ref="Q45:R45"/>
    <mergeCell ref="L40:M40"/>
    <mergeCell ref="Q40:R40"/>
    <mergeCell ref="L41:M41"/>
    <mergeCell ref="Q41:R41"/>
    <mergeCell ref="N42:O42"/>
    <mergeCell ref="Q42:R42"/>
    <mergeCell ref="L37:M37"/>
    <mergeCell ref="Q37:R37"/>
    <mergeCell ref="N38:O38"/>
    <mergeCell ref="Q38:R38"/>
    <mergeCell ref="L39:M39"/>
    <mergeCell ref="Q39:R39"/>
    <mergeCell ref="N34:O34"/>
    <mergeCell ref="Q34:R34"/>
    <mergeCell ref="L35:M35"/>
    <mergeCell ref="Q35:R35"/>
    <mergeCell ref="L36:M36"/>
    <mergeCell ref="Q36:R36"/>
    <mergeCell ref="L30:M30"/>
    <mergeCell ref="N30:O30"/>
    <mergeCell ref="Q30:R30"/>
    <mergeCell ref="Q32:R32"/>
    <mergeCell ref="L33:M33"/>
    <mergeCell ref="Q33:R33"/>
    <mergeCell ref="L28:M28"/>
    <mergeCell ref="N28:O28"/>
    <mergeCell ref="Q28:R28"/>
    <mergeCell ref="L29:M29"/>
    <mergeCell ref="N29:O29"/>
    <mergeCell ref="Q29:R29"/>
    <mergeCell ref="L25:R25"/>
    <mergeCell ref="L26:M26"/>
    <mergeCell ref="N26:O26"/>
    <mergeCell ref="Q26:R26"/>
    <mergeCell ref="L27:M27"/>
    <mergeCell ref="N27:O27"/>
    <mergeCell ref="Q27:R27"/>
    <mergeCell ref="N22:O22"/>
    <mergeCell ref="Q22:R22"/>
    <mergeCell ref="L23:M23"/>
    <mergeCell ref="Q23:R23"/>
    <mergeCell ref="G17:H17"/>
    <mergeCell ref="G18:H18"/>
    <mergeCell ref="G19:H19"/>
    <mergeCell ref="L19:M19"/>
    <mergeCell ref="Q19:R19"/>
    <mergeCell ref="L20:M20"/>
    <mergeCell ref="Q20:R20"/>
    <mergeCell ref="L21:M21"/>
    <mergeCell ref="Q21:R21"/>
    <mergeCell ref="L16:M16"/>
    <mergeCell ref="Q16:R16"/>
    <mergeCell ref="L17:M17"/>
    <mergeCell ref="Q17:R17"/>
    <mergeCell ref="N18:O18"/>
    <mergeCell ref="Q18:R18"/>
    <mergeCell ref="L1:R1"/>
    <mergeCell ref="L2:M2"/>
    <mergeCell ref="N2:O2"/>
    <mergeCell ref="Q2:R2"/>
    <mergeCell ref="L3:M3"/>
    <mergeCell ref="N3:O3"/>
    <mergeCell ref="L13:M13"/>
    <mergeCell ref="Q13:R13"/>
    <mergeCell ref="Q14:R14"/>
    <mergeCell ref="Q15:R15"/>
    <mergeCell ref="N14:O14"/>
    <mergeCell ref="L15:M15"/>
    <mergeCell ref="Q10:R10"/>
    <mergeCell ref="Q11:R11"/>
    <mergeCell ref="L12:M12"/>
    <mergeCell ref="Q12:R12"/>
    <mergeCell ref="N10:O10"/>
    <mergeCell ref="L11:M11"/>
    <mergeCell ref="Q8:R8"/>
    <mergeCell ref="L9:M9"/>
    <mergeCell ref="Q9:R9"/>
    <mergeCell ref="Q3:R3"/>
    <mergeCell ref="L4:M4"/>
    <mergeCell ref="Q4:R4"/>
    <mergeCell ref="L5:M5"/>
    <mergeCell ref="Q5:R5"/>
    <mergeCell ref="L6:M6"/>
    <mergeCell ref="Q6:R6"/>
    <mergeCell ref="N4:O4"/>
    <mergeCell ref="N5:O5"/>
    <mergeCell ref="N6:O6"/>
    <mergeCell ref="A145:D145"/>
    <mergeCell ref="A169:D169"/>
    <mergeCell ref="A193:D193"/>
    <mergeCell ref="A217:D217"/>
    <mergeCell ref="A1:D1"/>
    <mergeCell ref="A25:D25"/>
    <mergeCell ref="A49:D49"/>
    <mergeCell ref="A73:D73"/>
    <mergeCell ref="A97:D97"/>
    <mergeCell ref="A121:D121"/>
  </mergeCells>
  <pageMargins left="0.511811024" right="0.511811024" top="0.78740157499999996" bottom="0.78740157499999996" header="0.31496062000000002" footer="0.31496062000000002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14BF68-108B-40FA-BF3C-62E035CBF29B}">
  <dimension ref="A1:R239"/>
  <sheetViews>
    <sheetView topLeftCell="A125" zoomScaleNormal="100" workbookViewId="0">
      <selection activeCell="P144" sqref="P144"/>
    </sheetView>
  </sheetViews>
  <sheetFormatPr defaultRowHeight="15" x14ac:dyDescent="0.25"/>
  <cols>
    <col min="1" max="1" width="15.42578125" style="13" customWidth="1"/>
    <col min="2" max="2" width="17.7109375" style="13" customWidth="1"/>
    <col min="3" max="3" width="14.85546875" style="13" customWidth="1"/>
    <col min="4" max="4" width="16.42578125" style="13" customWidth="1"/>
    <col min="5" max="16384" width="9.140625" style="13"/>
  </cols>
  <sheetData>
    <row r="1" spans="1:18" x14ac:dyDescent="0.25">
      <c r="A1" s="231" t="s">
        <v>17</v>
      </c>
      <c r="B1" s="232"/>
      <c r="C1" s="232"/>
      <c r="D1" s="233"/>
      <c r="L1" s="237" t="s">
        <v>27</v>
      </c>
      <c r="M1" s="238"/>
      <c r="N1" s="238"/>
      <c r="O1" s="238"/>
      <c r="P1" s="238"/>
      <c r="Q1" s="238"/>
      <c r="R1" s="239"/>
    </row>
    <row r="2" spans="1:18" x14ac:dyDescent="0.25">
      <c r="A2" s="15" t="s">
        <v>1</v>
      </c>
      <c r="B2" s="16" t="s">
        <v>2</v>
      </c>
      <c r="C2" s="16" t="s">
        <v>3</v>
      </c>
      <c r="D2" s="17" t="s">
        <v>4</v>
      </c>
      <c r="L2" s="240" t="s">
        <v>28</v>
      </c>
      <c r="M2" s="241"/>
      <c r="N2" s="241" t="s">
        <v>29</v>
      </c>
      <c r="O2" s="241"/>
      <c r="P2" s="71" t="s">
        <v>30</v>
      </c>
      <c r="Q2" s="242" t="s">
        <v>31</v>
      </c>
      <c r="R2" s="243"/>
    </row>
    <row r="3" spans="1:18" x14ac:dyDescent="0.25">
      <c r="A3" s="18">
        <v>0</v>
      </c>
      <c r="B3" s="1">
        <v>10368.962018452799</v>
      </c>
      <c r="C3" s="2"/>
      <c r="D3" s="20" t="s">
        <v>5</v>
      </c>
      <c r="L3" s="169" t="s">
        <v>32</v>
      </c>
      <c r="M3" s="170"/>
      <c r="N3" s="191">
        <v>19.97</v>
      </c>
      <c r="O3" s="191"/>
      <c r="P3" s="25">
        <v>0.16</v>
      </c>
      <c r="Q3" s="192" t="s">
        <v>33</v>
      </c>
      <c r="R3" s="193"/>
    </row>
    <row r="4" spans="1:18" x14ac:dyDescent="0.25">
      <c r="A4" s="18">
        <v>1</v>
      </c>
      <c r="B4" s="1">
        <v>11168.7642674951</v>
      </c>
      <c r="C4" s="3">
        <v>1</v>
      </c>
      <c r="D4" s="21">
        <f>C4/A4</f>
        <v>1</v>
      </c>
      <c r="L4" s="169" t="s">
        <v>34</v>
      </c>
      <c r="M4" s="170"/>
      <c r="N4" s="166">
        <v>3.56</v>
      </c>
      <c r="O4" s="166"/>
      <c r="P4" s="25">
        <v>0.34</v>
      </c>
      <c r="Q4" s="167">
        <v>0.1502</v>
      </c>
      <c r="R4" s="168"/>
    </row>
    <row r="5" spans="1:18" x14ac:dyDescent="0.25">
      <c r="A5" s="18">
        <v>5</v>
      </c>
      <c r="B5" s="1">
        <v>13110.6802525373</v>
      </c>
      <c r="C5" s="3">
        <v>4.9133403006951397</v>
      </c>
      <c r="D5" s="21">
        <f t="shared" ref="D5:D9" si="0">C5/A5</f>
        <v>0.98266806013902797</v>
      </c>
      <c r="L5" s="169" t="s">
        <v>35</v>
      </c>
      <c r="M5" s="170"/>
      <c r="N5" s="166">
        <v>8.3000000000000007</v>
      </c>
      <c r="O5" s="166"/>
      <c r="P5" s="25">
        <v>1.8</v>
      </c>
      <c r="Q5" s="167">
        <v>0.15060000000000001</v>
      </c>
      <c r="R5" s="168"/>
    </row>
    <row r="6" spans="1:18" x14ac:dyDescent="0.25">
      <c r="A6" s="18">
        <v>10</v>
      </c>
      <c r="B6" s="1">
        <v>15413.243734989601</v>
      </c>
      <c r="C6" s="3">
        <v>9.7854911488294398</v>
      </c>
      <c r="D6" s="21">
        <f t="shared" si="0"/>
        <v>0.97854911488294394</v>
      </c>
      <c r="L6" s="171" t="s">
        <v>36</v>
      </c>
      <c r="M6" s="172"/>
      <c r="N6" s="173">
        <v>5.63</v>
      </c>
      <c r="O6" s="173"/>
      <c r="P6" s="27">
        <v>0.67</v>
      </c>
      <c r="Q6" s="174">
        <v>0.1512</v>
      </c>
      <c r="R6" s="175"/>
    </row>
    <row r="7" spans="1:18" x14ac:dyDescent="0.25">
      <c r="A7" s="18">
        <v>15</v>
      </c>
      <c r="B7" s="1">
        <v>17412.071744953399</v>
      </c>
      <c r="C7" s="3">
        <v>14.4909881341773</v>
      </c>
      <c r="D7" s="21">
        <f t="shared" si="0"/>
        <v>0.96606587561182</v>
      </c>
      <c r="L7"/>
      <c r="M7"/>
      <c r="N7"/>
      <c r="O7"/>
      <c r="P7"/>
      <c r="Q7"/>
      <c r="R7"/>
    </row>
    <row r="8" spans="1:18" x14ac:dyDescent="0.25">
      <c r="A8" s="18">
        <v>30</v>
      </c>
      <c r="B8" s="1">
        <v>21626.357096000898</v>
      </c>
      <c r="C8" s="3">
        <v>27.705007297504402</v>
      </c>
      <c r="D8" s="21">
        <f t="shared" si="0"/>
        <v>0.92350024325014668</v>
      </c>
      <c r="L8" s="73"/>
      <c r="M8" s="72"/>
      <c r="N8" s="72" t="s">
        <v>37</v>
      </c>
      <c r="O8" s="72" t="s">
        <v>38</v>
      </c>
      <c r="P8" s="72" t="s">
        <v>39</v>
      </c>
      <c r="Q8" s="242" t="s">
        <v>40</v>
      </c>
      <c r="R8" s="243"/>
    </row>
    <row r="9" spans="1:18" x14ac:dyDescent="0.25">
      <c r="A9" s="22">
        <v>50</v>
      </c>
      <c r="B9" s="8">
        <v>26293.642058502799</v>
      </c>
      <c r="C9" s="9">
        <v>45.788436562784398</v>
      </c>
      <c r="D9" s="23">
        <f t="shared" si="0"/>
        <v>0.91576873125568792</v>
      </c>
      <c r="L9" s="244" t="s">
        <v>41</v>
      </c>
      <c r="M9" s="242"/>
      <c r="N9" s="50">
        <v>17872.2</v>
      </c>
      <c r="O9" s="50">
        <f>N9</f>
        <v>17872.2</v>
      </c>
      <c r="P9" s="51">
        <f>((O9-11501)/314.28)*10</f>
        <v>202.72368588519797</v>
      </c>
      <c r="Q9" s="189">
        <f>(P9/19.97)*100</f>
        <v>1015.1411411376964</v>
      </c>
      <c r="R9" s="190"/>
    </row>
    <row r="10" spans="1:18" x14ac:dyDescent="0.25">
      <c r="A10" s="19"/>
      <c r="B10" s="19"/>
      <c r="C10" s="19"/>
      <c r="D10" s="19"/>
      <c r="L10" s="74"/>
      <c r="M10" s="75"/>
      <c r="N10" s="245"/>
      <c r="O10" s="245"/>
      <c r="P10" s="77"/>
      <c r="Q10" s="246"/>
      <c r="R10" s="247"/>
    </row>
    <row r="11" spans="1:18" x14ac:dyDescent="0.25">
      <c r="A11" s="19"/>
      <c r="B11" s="19"/>
      <c r="C11" s="19"/>
      <c r="D11" s="19"/>
      <c r="L11" s="240" t="s">
        <v>43</v>
      </c>
      <c r="M11" s="241"/>
      <c r="N11" s="45">
        <v>25766</v>
      </c>
      <c r="O11" s="45">
        <f>N11-H17</f>
        <v>1449.9500000000007</v>
      </c>
      <c r="P11" s="46">
        <f>((((O11-11501)/314.28)*20)/1000)/0.1502</f>
        <v>-4.2584813731875384</v>
      </c>
      <c r="Q11" s="179">
        <f>(P11/3.56)*100</f>
        <v>-119.6202632917848</v>
      </c>
      <c r="R11" s="180"/>
    </row>
    <row r="12" spans="1:18" x14ac:dyDescent="0.25">
      <c r="A12" s="19"/>
      <c r="B12" s="19"/>
      <c r="C12" s="19"/>
      <c r="D12" s="19"/>
      <c r="L12" s="240" t="s">
        <v>44</v>
      </c>
      <c r="M12" s="241"/>
      <c r="N12" s="45">
        <v>26785.599999999999</v>
      </c>
      <c r="O12" s="45">
        <f>N12-H17</f>
        <v>2469.5499999999993</v>
      </c>
      <c r="P12" s="46">
        <f t="shared" ref="P12:P13" si="1">((((O12-11501)/314.28)*20)/1000)/0.1502</f>
        <v>-3.8264919185432968</v>
      </c>
      <c r="Q12" s="179">
        <f t="shared" ref="Q12:Q13" si="2">(P12/3.56)*100</f>
        <v>-107.48572804896901</v>
      </c>
      <c r="R12" s="180"/>
    </row>
    <row r="13" spans="1:18" x14ac:dyDescent="0.25">
      <c r="A13" s="19"/>
      <c r="B13" s="19"/>
      <c r="C13" s="19"/>
      <c r="D13" s="19"/>
      <c r="L13" s="240" t="s">
        <v>45</v>
      </c>
      <c r="M13" s="241"/>
      <c r="N13" s="45">
        <v>28642.3</v>
      </c>
      <c r="O13" s="45">
        <f>N13-H17</f>
        <v>4326.25</v>
      </c>
      <c r="P13" s="46">
        <f t="shared" si="1"/>
        <v>-3.0398355626802465</v>
      </c>
      <c r="Q13" s="179">
        <f t="shared" si="2"/>
        <v>-85.388639401130519</v>
      </c>
      <c r="R13" s="180"/>
    </row>
    <row r="14" spans="1:18" x14ac:dyDescent="0.25">
      <c r="A14" s="19"/>
      <c r="B14" s="19"/>
      <c r="C14" s="19"/>
      <c r="D14" s="19"/>
      <c r="G14" s="248" t="s">
        <v>53</v>
      </c>
      <c r="H14" s="249"/>
      <c r="L14" s="74"/>
      <c r="M14" s="75"/>
      <c r="N14" s="245" t="s">
        <v>42</v>
      </c>
      <c r="O14" s="245"/>
      <c r="P14" s="76">
        <f>AVERAGE(P11:P13)</f>
        <v>-3.7082696181370274</v>
      </c>
      <c r="Q14" s="246">
        <f>(P14/N4)*100</f>
        <v>-104.16487691396144</v>
      </c>
      <c r="R14" s="247"/>
    </row>
    <row r="15" spans="1:18" x14ac:dyDescent="0.25">
      <c r="A15" s="19"/>
      <c r="B15" s="19"/>
      <c r="C15" s="19"/>
      <c r="D15" s="19"/>
      <c r="G15" s="204">
        <v>24775.5</v>
      </c>
      <c r="H15" s="205"/>
      <c r="L15" s="240" t="s">
        <v>46</v>
      </c>
      <c r="M15" s="241"/>
      <c r="N15" s="45">
        <v>35556.199999999997</v>
      </c>
      <c r="O15" s="45">
        <f>N15-H17</f>
        <v>11240.149999999998</v>
      </c>
      <c r="P15" s="46">
        <f>((((O15-11501)/314.28)*20)/1000)/0.1506</f>
        <v>-0.11022474946846281</v>
      </c>
      <c r="Q15" s="179">
        <f>(P15/8.3)*100</f>
        <v>-1.3280090297405156</v>
      </c>
      <c r="R15" s="180"/>
    </row>
    <row r="16" spans="1:18" x14ac:dyDescent="0.25">
      <c r="A16" s="19"/>
      <c r="B16" s="19"/>
      <c r="C16" s="19"/>
      <c r="D16" s="19"/>
      <c r="G16" s="204">
        <v>23856.6</v>
      </c>
      <c r="H16" s="205"/>
      <c r="L16" s="240" t="s">
        <v>47</v>
      </c>
      <c r="M16" s="241"/>
      <c r="N16" s="45">
        <v>39078.400000000001</v>
      </c>
      <c r="O16" s="45">
        <f>N16-H17</f>
        <v>14762.350000000002</v>
      </c>
      <c r="P16" s="46">
        <f t="shared" ref="P16:P17" si="3">((((O16-11501)/314.28)*20)/1000)/0.1506</f>
        <v>1.3781157242820339</v>
      </c>
      <c r="Q16" s="179">
        <f t="shared" ref="Q16:Q17" si="4">(P16/8.3)*100</f>
        <v>16.603803907012455</v>
      </c>
      <c r="R16" s="180"/>
    </row>
    <row r="17" spans="1:18" x14ac:dyDescent="0.25">
      <c r="A17" s="19"/>
      <c r="B17" s="19"/>
      <c r="C17" s="19"/>
      <c r="D17" s="19"/>
      <c r="G17" s="78" t="s">
        <v>54</v>
      </c>
      <c r="H17" s="57">
        <f>AVERAGE(G15:H16)</f>
        <v>24316.05</v>
      </c>
      <c r="L17" s="240" t="s">
        <v>48</v>
      </c>
      <c r="M17" s="241"/>
      <c r="N17" s="45">
        <v>37847.300000000003</v>
      </c>
      <c r="O17" s="45">
        <f>N17-H17</f>
        <v>13531.250000000004</v>
      </c>
      <c r="P17" s="46">
        <f t="shared" si="3"/>
        <v>0.85790223349950234</v>
      </c>
      <c r="Q17" s="179">
        <f t="shared" si="4"/>
        <v>10.336171487945812</v>
      </c>
      <c r="R17" s="180"/>
    </row>
    <row r="18" spans="1:18" x14ac:dyDescent="0.25">
      <c r="L18" s="74"/>
      <c r="M18" s="75"/>
      <c r="N18" s="245" t="s">
        <v>42</v>
      </c>
      <c r="O18" s="245"/>
      <c r="P18" s="76">
        <f>AVERAGE(P15:P17)</f>
        <v>0.70859773610435772</v>
      </c>
      <c r="Q18" s="246">
        <f>(P18/N5)*100</f>
        <v>8.5373221217392494</v>
      </c>
      <c r="R18" s="247"/>
    </row>
    <row r="19" spans="1:18" x14ac:dyDescent="0.25">
      <c r="L19" s="240" t="s">
        <v>49</v>
      </c>
      <c r="M19" s="241"/>
      <c r="N19" s="45">
        <v>34214.1</v>
      </c>
      <c r="O19" s="45">
        <f>N19-H17</f>
        <v>9898.0499999999993</v>
      </c>
      <c r="P19" s="46">
        <f>((((O19-11501)/314.28)*20)/1000)/0.1512</f>
        <v>-0.67465452233811696</v>
      </c>
      <c r="Q19" s="179">
        <f>(P19/5.63)*100</f>
        <v>-11.983206435845773</v>
      </c>
      <c r="R19" s="180"/>
    </row>
    <row r="20" spans="1:18" x14ac:dyDescent="0.25">
      <c r="L20" s="240" t="s">
        <v>50</v>
      </c>
      <c r="M20" s="241"/>
      <c r="N20" s="45">
        <v>32140.2</v>
      </c>
      <c r="O20" s="45">
        <f>N20-H17</f>
        <v>7824.1500000000015</v>
      </c>
      <c r="P20" s="46">
        <f t="shared" ref="P20:P21" si="5">((((O20-11501)/314.28)*20)/1000)/0.1512</f>
        <v>-1.5475239280444824</v>
      </c>
      <c r="Q20" s="179">
        <f t="shared" ref="Q20:Q21" si="6">(P20/5.63)*100</f>
        <v>-27.487103517663986</v>
      </c>
      <c r="R20" s="180"/>
    </row>
    <row r="21" spans="1:18" x14ac:dyDescent="0.25">
      <c r="L21" s="240" t="s">
        <v>51</v>
      </c>
      <c r="M21" s="241"/>
      <c r="N21" s="45">
        <v>31873.8</v>
      </c>
      <c r="O21" s="45">
        <f>N21-H17</f>
        <v>7557.75</v>
      </c>
      <c r="P21" s="46">
        <f t="shared" si="5"/>
        <v>-1.6596471787702538</v>
      </c>
      <c r="Q21" s="179">
        <f t="shared" si="6"/>
        <v>-29.478635502135948</v>
      </c>
      <c r="R21" s="180"/>
    </row>
    <row r="22" spans="1:18" x14ac:dyDescent="0.25">
      <c r="L22" s="74"/>
      <c r="M22" s="75"/>
      <c r="N22" s="245" t="s">
        <v>42</v>
      </c>
      <c r="O22" s="245"/>
      <c r="P22" s="76">
        <f>AVERAGE(P19:P21)</f>
        <v>-1.2939418763842843</v>
      </c>
      <c r="Q22" s="246">
        <f>(P22/N6)*100</f>
        <v>-22.982981818548566</v>
      </c>
      <c r="R22" s="247"/>
    </row>
    <row r="23" spans="1:18" x14ac:dyDescent="0.25">
      <c r="L23" s="248" t="s">
        <v>52</v>
      </c>
      <c r="M23" s="250"/>
      <c r="N23" s="48">
        <v>20061.099999999999</v>
      </c>
      <c r="O23" s="48">
        <f>N23</f>
        <v>20061.099999999999</v>
      </c>
      <c r="P23" s="53">
        <f>(O23-11501)/314.28</f>
        <v>27.237177039582537</v>
      </c>
      <c r="Q23" s="196">
        <f>(P23/10)*100</f>
        <v>272.37177039582537</v>
      </c>
      <c r="R23" s="197"/>
    </row>
    <row r="25" spans="1:18" x14ac:dyDescent="0.25">
      <c r="A25" s="231" t="s">
        <v>18</v>
      </c>
      <c r="B25" s="232"/>
      <c r="C25" s="232"/>
      <c r="D25" s="233"/>
      <c r="L25" s="237" t="s">
        <v>27</v>
      </c>
      <c r="M25" s="238"/>
      <c r="N25" s="238"/>
      <c r="O25" s="238"/>
      <c r="P25" s="238"/>
      <c r="Q25" s="238"/>
      <c r="R25" s="239"/>
    </row>
    <row r="26" spans="1:18" x14ac:dyDescent="0.25">
      <c r="A26" s="15" t="s">
        <v>1</v>
      </c>
      <c r="B26" s="16" t="s">
        <v>2</v>
      </c>
      <c r="C26" s="16" t="s">
        <v>3</v>
      </c>
      <c r="D26" s="17" t="s">
        <v>4</v>
      </c>
      <c r="L26" s="240" t="s">
        <v>28</v>
      </c>
      <c r="M26" s="241"/>
      <c r="N26" s="241" t="s">
        <v>29</v>
      </c>
      <c r="O26" s="241"/>
      <c r="P26" s="71" t="s">
        <v>30</v>
      </c>
      <c r="Q26" s="242" t="s">
        <v>31</v>
      </c>
      <c r="R26" s="243"/>
    </row>
    <row r="27" spans="1:18" x14ac:dyDescent="0.25">
      <c r="A27" s="18">
        <v>0</v>
      </c>
      <c r="B27" s="1">
        <v>1365.1318915719801</v>
      </c>
      <c r="C27" s="2"/>
      <c r="D27" s="20" t="s">
        <v>5</v>
      </c>
      <c r="L27" s="169" t="s">
        <v>32</v>
      </c>
      <c r="M27" s="170"/>
      <c r="N27" s="191">
        <v>19.97</v>
      </c>
      <c r="O27" s="191"/>
      <c r="P27" s="25">
        <v>0.16</v>
      </c>
      <c r="Q27" s="192" t="s">
        <v>33</v>
      </c>
      <c r="R27" s="193"/>
    </row>
    <row r="28" spans="1:18" x14ac:dyDescent="0.25">
      <c r="A28" s="18">
        <v>1</v>
      </c>
      <c r="B28" s="1">
        <v>1565.8191490041399</v>
      </c>
      <c r="C28" s="3">
        <v>1</v>
      </c>
      <c r="D28" s="21">
        <f t="shared" ref="D28:D33" si="7">C28/A28</f>
        <v>1</v>
      </c>
      <c r="L28" s="169" t="s">
        <v>34</v>
      </c>
      <c r="M28" s="170"/>
      <c r="N28" s="166">
        <v>3.56</v>
      </c>
      <c r="O28" s="166"/>
      <c r="P28" s="25">
        <v>0.34</v>
      </c>
      <c r="Q28" s="167">
        <v>0.1502</v>
      </c>
      <c r="R28" s="168"/>
    </row>
    <row r="29" spans="1:18" x14ac:dyDescent="0.25">
      <c r="A29" s="18">
        <v>5</v>
      </c>
      <c r="B29" s="1">
        <v>2210.9710871522102</v>
      </c>
      <c r="C29" s="3">
        <v>4.9644240980612002</v>
      </c>
      <c r="D29" s="21">
        <f t="shared" si="7"/>
        <v>0.99288481961224007</v>
      </c>
      <c r="L29" s="169" t="s">
        <v>35</v>
      </c>
      <c r="M29" s="170"/>
      <c r="N29" s="166">
        <v>8.3000000000000007</v>
      </c>
      <c r="O29" s="166"/>
      <c r="P29" s="25">
        <v>1.8</v>
      </c>
      <c r="Q29" s="167">
        <v>0.15060000000000001</v>
      </c>
      <c r="R29" s="168"/>
    </row>
    <row r="30" spans="1:18" x14ac:dyDescent="0.25">
      <c r="A30" s="18">
        <v>10</v>
      </c>
      <c r="B30" s="1">
        <v>3026.85396624337</v>
      </c>
      <c r="C30" s="3">
        <v>9.9480185771491492</v>
      </c>
      <c r="D30" s="21">
        <f t="shared" si="7"/>
        <v>0.99480185771491492</v>
      </c>
      <c r="L30" s="171" t="s">
        <v>36</v>
      </c>
      <c r="M30" s="172"/>
      <c r="N30" s="173">
        <v>5.63</v>
      </c>
      <c r="O30" s="173"/>
      <c r="P30" s="27">
        <v>0.67</v>
      </c>
      <c r="Q30" s="174">
        <v>0.1512</v>
      </c>
      <c r="R30" s="175"/>
    </row>
    <row r="31" spans="1:18" x14ac:dyDescent="0.25">
      <c r="A31" s="18">
        <v>15</v>
      </c>
      <c r="B31" s="1">
        <v>3807.9741492264202</v>
      </c>
      <c r="C31" s="3">
        <v>14.8629143490435</v>
      </c>
      <c r="D31" s="21">
        <f t="shared" si="7"/>
        <v>0.99086095660289997</v>
      </c>
      <c r="L31"/>
      <c r="M31"/>
      <c r="N31"/>
      <c r="O31"/>
      <c r="P31"/>
      <c r="Q31"/>
      <c r="R31"/>
    </row>
    <row r="32" spans="1:18" x14ac:dyDescent="0.25">
      <c r="A32" s="18">
        <v>30</v>
      </c>
      <c r="B32" s="1">
        <v>5664.7229566200403</v>
      </c>
      <c r="C32" s="3">
        <v>28.813270440115801</v>
      </c>
      <c r="D32" s="21">
        <f t="shared" si="7"/>
        <v>0.96044234800386008</v>
      </c>
      <c r="L32" s="73"/>
      <c r="M32" s="72"/>
      <c r="N32" s="72" t="s">
        <v>37</v>
      </c>
      <c r="O32" s="72" t="s">
        <v>38</v>
      </c>
      <c r="P32" s="72" t="s">
        <v>39</v>
      </c>
      <c r="Q32" s="242" t="s">
        <v>40</v>
      </c>
      <c r="R32" s="243"/>
    </row>
    <row r="33" spans="1:18" x14ac:dyDescent="0.25">
      <c r="A33" s="22">
        <v>50</v>
      </c>
      <c r="B33" s="8">
        <v>7648.5805683482804</v>
      </c>
      <c r="C33" s="9">
        <v>47.058441691673799</v>
      </c>
      <c r="D33" s="23">
        <f t="shared" si="7"/>
        <v>0.94116883383347594</v>
      </c>
      <c r="L33" s="244" t="s">
        <v>41</v>
      </c>
      <c r="M33" s="242"/>
      <c r="N33" s="50">
        <v>4341.5</v>
      </c>
      <c r="O33" s="50">
        <f>N33</f>
        <v>4341.5</v>
      </c>
      <c r="P33" s="51">
        <f>((O33-1610.9)/126.25)*10</f>
        <v>216.28514851485147</v>
      </c>
      <c r="Q33" s="189">
        <f>(P33/19.97)*100</f>
        <v>1083.0503180513344</v>
      </c>
      <c r="R33" s="190"/>
    </row>
    <row r="34" spans="1:18" x14ac:dyDescent="0.25">
      <c r="A34" s="19"/>
      <c r="B34" s="19"/>
      <c r="C34" s="19"/>
      <c r="D34" s="19"/>
      <c r="L34" s="74"/>
      <c r="M34" s="75"/>
      <c r="N34" s="245"/>
      <c r="O34" s="245"/>
      <c r="P34" s="77"/>
      <c r="Q34" s="246"/>
      <c r="R34" s="247"/>
    </row>
    <row r="35" spans="1:18" x14ac:dyDescent="0.25">
      <c r="A35" s="19"/>
      <c r="B35" s="19"/>
      <c r="C35" s="19"/>
      <c r="D35" s="19"/>
      <c r="L35" s="240" t="s">
        <v>43</v>
      </c>
      <c r="M35" s="241"/>
      <c r="N35" s="45">
        <v>6625.4</v>
      </c>
      <c r="O35" s="45">
        <f>N35-H41</f>
        <v>973.94999999999982</v>
      </c>
      <c r="P35" s="46">
        <f>((((O35-1610.9)/126.25)*20)/1000)/0.1502</f>
        <v>-0.67179074764999824</v>
      </c>
      <c r="Q35" s="179">
        <f>(P35/3.56)*100</f>
        <v>-18.870526619381973</v>
      </c>
      <c r="R35" s="180"/>
    </row>
    <row r="36" spans="1:18" x14ac:dyDescent="0.25">
      <c r="L36" s="240" t="s">
        <v>44</v>
      </c>
      <c r="M36" s="241"/>
      <c r="N36" s="45">
        <v>6948.4</v>
      </c>
      <c r="O36" s="45">
        <f>N36-H41</f>
        <v>1296.9499999999998</v>
      </c>
      <c r="P36" s="46">
        <f t="shared" ref="P36:P37" si="8">((((O36-1610.9)/126.25)*20)/1000)/0.1502</f>
        <v>-0.33112285928992402</v>
      </c>
      <c r="Q36" s="179">
        <f t="shared" ref="Q36:Q37" si="9">(P36/3.56)*100</f>
        <v>-9.3012039126383144</v>
      </c>
      <c r="R36" s="180"/>
    </row>
    <row r="37" spans="1:18" x14ac:dyDescent="0.25">
      <c r="L37" s="240" t="s">
        <v>45</v>
      </c>
      <c r="M37" s="241"/>
      <c r="N37" s="45">
        <v>7538.4</v>
      </c>
      <c r="O37" s="45">
        <f>N37-H41</f>
        <v>1886.9499999999998</v>
      </c>
      <c r="P37" s="46">
        <f t="shared" si="8"/>
        <v>0.29114975412321498</v>
      </c>
      <c r="Q37" s="179">
        <f t="shared" si="9"/>
        <v>8.1783638798655893</v>
      </c>
      <c r="R37" s="180"/>
    </row>
    <row r="38" spans="1:18" x14ac:dyDescent="0.25">
      <c r="G38" s="248" t="s">
        <v>53</v>
      </c>
      <c r="H38" s="249"/>
      <c r="L38" s="74"/>
      <c r="M38" s="75"/>
      <c r="N38" s="245" t="s">
        <v>42</v>
      </c>
      <c r="O38" s="245"/>
      <c r="P38" s="76">
        <f>AVERAGE(P35:P37)</f>
        <v>-0.2372546176055691</v>
      </c>
      <c r="Q38" s="246">
        <f>(P38/N28)*100</f>
        <v>-6.664455550718233</v>
      </c>
      <c r="R38" s="247"/>
    </row>
    <row r="39" spans="1:18" x14ac:dyDescent="0.25">
      <c r="G39" s="204">
        <v>5700.2</v>
      </c>
      <c r="H39" s="205"/>
      <c r="L39" s="240" t="s">
        <v>46</v>
      </c>
      <c r="M39" s="241"/>
      <c r="N39" s="45">
        <v>10803.4</v>
      </c>
      <c r="O39" s="45">
        <f>N39-H41</f>
        <v>5151.95</v>
      </c>
      <c r="P39" s="46">
        <f>((((O39-1610.9)/126.25)*20)/1000)/0.1506</f>
        <v>3.7248234783637719</v>
      </c>
      <c r="Q39" s="179">
        <f>(P39/8.3)*100</f>
        <v>44.877391305587608</v>
      </c>
      <c r="R39" s="180"/>
    </row>
    <row r="40" spans="1:18" x14ac:dyDescent="0.25">
      <c r="G40" s="204">
        <v>5602.7</v>
      </c>
      <c r="H40" s="205"/>
      <c r="L40" s="240" t="s">
        <v>47</v>
      </c>
      <c r="M40" s="241"/>
      <c r="N40" s="45">
        <v>12018.1</v>
      </c>
      <c r="O40" s="45">
        <f>N40-H41</f>
        <v>6366.6500000000005</v>
      </c>
      <c r="P40" s="46">
        <f t="shared" ref="P40:P41" si="10">((((O40-1610.9)/126.25)*20)/1000)/0.1506</f>
        <v>5.0025640014200619</v>
      </c>
      <c r="Q40" s="179">
        <f t="shared" ref="Q40:Q41" si="11">(P40/8.3)*100</f>
        <v>60.271855438795917</v>
      </c>
      <c r="R40" s="180"/>
    </row>
    <row r="41" spans="1:18" x14ac:dyDescent="0.25">
      <c r="G41" s="78" t="s">
        <v>54</v>
      </c>
      <c r="H41" s="57">
        <f>AVERAGE(G39:H40)</f>
        <v>5651.45</v>
      </c>
      <c r="L41" s="240" t="s">
        <v>48</v>
      </c>
      <c r="M41" s="241"/>
      <c r="N41" s="45">
        <v>11497.8</v>
      </c>
      <c r="O41" s="45">
        <f>N41-H41</f>
        <v>5846.3499999999995</v>
      </c>
      <c r="P41" s="46">
        <f t="shared" si="10"/>
        <v>4.4552614624012197</v>
      </c>
      <c r="Q41" s="179">
        <f t="shared" si="11"/>
        <v>53.677848944592995</v>
      </c>
      <c r="R41" s="180"/>
    </row>
    <row r="42" spans="1:18" x14ac:dyDescent="0.25">
      <c r="L42" s="74"/>
      <c r="M42" s="75"/>
      <c r="N42" s="245" t="s">
        <v>42</v>
      </c>
      <c r="O42" s="245"/>
      <c r="P42" s="76">
        <f>AVERAGE(P39:P41)</f>
        <v>4.3942163140616843</v>
      </c>
      <c r="Q42" s="246">
        <f>(P42/N29)*100</f>
        <v>52.94236522965884</v>
      </c>
      <c r="R42" s="247"/>
    </row>
    <row r="43" spans="1:18" x14ac:dyDescent="0.25">
      <c r="L43" s="240" t="s">
        <v>49</v>
      </c>
      <c r="M43" s="241"/>
      <c r="N43" s="45">
        <v>10042.200000000001</v>
      </c>
      <c r="O43" s="45">
        <f>N43-H41</f>
        <v>4390.7500000000009</v>
      </c>
      <c r="P43" s="46">
        <f>((((O43-1610.9)/126.25)*20)/1000)/0.1512</f>
        <v>2.9125150610299135</v>
      </c>
      <c r="Q43" s="179">
        <f>(P43/5.63)*100</f>
        <v>51.732061474776437</v>
      </c>
      <c r="R43" s="180"/>
    </row>
    <row r="44" spans="1:18" x14ac:dyDescent="0.25">
      <c r="L44" s="240" t="s">
        <v>50</v>
      </c>
      <c r="M44" s="241"/>
      <c r="N44" s="45">
        <v>9851</v>
      </c>
      <c r="O44" s="45">
        <f>N44-H41</f>
        <v>4199.55</v>
      </c>
      <c r="P44" s="46">
        <f t="shared" ref="P44:P45" si="12">((((O44-1610.9)/126.25)*20)/1000)/0.1512</f>
        <v>2.7121902666457123</v>
      </c>
      <c r="Q44" s="179">
        <f t="shared" ref="Q44:Q45" si="13">(P44/5.63)*100</f>
        <v>48.173894611824373</v>
      </c>
      <c r="R44" s="180"/>
    </row>
    <row r="45" spans="1:18" x14ac:dyDescent="0.25">
      <c r="L45" s="240" t="s">
        <v>51</v>
      </c>
      <c r="M45" s="241"/>
      <c r="N45" s="45">
        <v>9431.1</v>
      </c>
      <c r="O45" s="45">
        <f>N45-H41</f>
        <v>3779.6500000000005</v>
      </c>
      <c r="P45" s="46">
        <f t="shared" si="12"/>
        <v>2.2722510346272724</v>
      </c>
      <c r="Q45" s="179">
        <f t="shared" si="13"/>
        <v>40.359698661230411</v>
      </c>
      <c r="R45" s="180"/>
    </row>
    <row r="46" spans="1:18" x14ac:dyDescent="0.25">
      <c r="L46" s="74"/>
      <c r="M46" s="75"/>
      <c r="N46" s="245" t="s">
        <v>42</v>
      </c>
      <c r="O46" s="245"/>
      <c r="P46" s="76">
        <f>AVERAGE(P43:P45)</f>
        <v>2.6323187874342993</v>
      </c>
      <c r="Q46" s="246">
        <f>(P46/N30)*100</f>
        <v>46.755218249277078</v>
      </c>
      <c r="R46" s="247"/>
    </row>
    <row r="47" spans="1:18" x14ac:dyDescent="0.25">
      <c r="L47" s="248" t="s">
        <v>52</v>
      </c>
      <c r="M47" s="250"/>
      <c r="N47" s="48">
        <v>5009.1000000000004</v>
      </c>
      <c r="O47" s="48">
        <f>N47</f>
        <v>5009.1000000000004</v>
      </c>
      <c r="P47" s="53">
        <f>(O47-1610.9)/126.25</f>
        <v>26.916435643564359</v>
      </c>
      <c r="Q47" s="196">
        <f>(P47/10)*100</f>
        <v>269.16435643564358</v>
      </c>
      <c r="R47" s="197"/>
    </row>
    <row r="49" spans="1:18" x14ac:dyDescent="0.25">
      <c r="A49" s="234" t="s">
        <v>19</v>
      </c>
      <c r="B49" s="235"/>
      <c r="C49" s="235"/>
      <c r="D49" s="236"/>
      <c r="L49" s="237" t="s">
        <v>27</v>
      </c>
      <c r="M49" s="238"/>
      <c r="N49" s="238"/>
      <c r="O49" s="238"/>
      <c r="P49" s="238"/>
      <c r="Q49" s="238"/>
      <c r="R49" s="239"/>
    </row>
    <row r="50" spans="1:18" x14ac:dyDescent="0.25">
      <c r="A50" s="15" t="s">
        <v>1</v>
      </c>
      <c r="B50" s="16" t="s">
        <v>2</v>
      </c>
      <c r="C50" s="16" t="s">
        <v>3</v>
      </c>
      <c r="D50" s="17" t="s">
        <v>4</v>
      </c>
      <c r="L50" s="240" t="s">
        <v>28</v>
      </c>
      <c r="M50" s="241"/>
      <c r="N50" s="241" t="s">
        <v>29</v>
      </c>
      <c r="O50" s="241"/>
      <c r="P50" s="71" t="s">
        <v>30</v>
      </c>
      <c r="Q50" s="242" t="s">
        <v>31</v>
      </c>
      <c r="R50" s="243"/>
    </row>
    <row r="51" spans="1:18" x14ac:dyDescent="0.25">
      <c r="A51" s="18">
        <v>0</v>
      </c>
      <c r="B51" s="1">
        <v>147.600767941356</v>
      </c>
      <c r="C51" s="2"/>
      <c r="D51" s="20" t="s">
        <v>5</v>
      </c>
      <c r="L51" s="169" t="s">
        <v>32</v>
      </c>
      <c r="M51" s="170"/>
      <c r="N51" s="191">
        <v>19.97</v>
      </c>
      <c r="O51" s="191"/>
      <c r="P51" s="25">
        <v>0.16</v>
      </c>
      <c r="Q51" s="192" t="s">
        <v>33</v>
      </c>
      <c r="R51" s="193"/>
    </row>
    <row r="52" spans="1:18" x14ac:dyDescent="0.25">
      <c r="A52" s="18">
        <v>1</v>
      </c>
      <c r="B52" s="1">
        <v>208.534856600469</v>
      </c>
      <c r="C52" s="3">
        <v>1</v>
      </c>
      <c r="D52" s="21">
        <f>C52/A52</f>
        <v>1</v>
      </c>
      <c r="L52" s="169" t="s">
        <v>34</v>
      </c>
      <c r="M52" s="170"/>
      <c r="N52" s="166">
        <v>3.56</v>
      </c>
      <c r="O52" s="166"/>
      <c r="P52" s="25">
        <v>0.34</v>
      </c>
      <c r="Q52" s="167">
        <v>0.1502</v>
      </c>
      <c r="R52" s="168"/>
    </row>
    <row r="53" spans="1:18" x14ac:dyDescent="0.25">
      <c r="A53" s="18">
        <v>5</v>
      </c>
      <c r="B53" s="1">
        <v>374.80491803868398</v>
      </c>
      <c r="C53" s="3">
        <v>4.9352805213156401</v>
      </c>
      <c r="D53" s="21">
        <f t="shared" ref="D53:D57" si="14">C53/A53</f>
        <v>0.98705610426312806</v>
      </c>
      <c r="L53" s="169" t="s">
        <v>35</v>
      </c>
      <c r="M53" s="170"/>
      <c r="N53" s="166">
        <v>8.3000000000000007</v>
      </c>
      <c r="O53" s="166"/>
      <c r="P53" s="25">
        <v>1.8</v>
      </c>
      <c r="Q53" s="167">
        <v>0.15060000000000001</v>
      </c>
      <c r="R53" s="168"/>
    </row>
    <row r="54" spans="1:18" x14ac:dyDescent="0.25">
      <c r="A54" s="18">
        <v>10</v>
      </c>
      <c r="B54" s="1">
        <v>609.21299743879797</v>
      </c>
      <c r="C54" s="3">
        <v>10.0055684063241</v>
      </c>
      <c r="D54" s="21">
        <f t="shared" si="14"/>
        <v>1.0005568406324099</v>
      </c>
      <c r="L54" s="171" t="s">
        <v>36</v>
      </c>
      <c r="M54" s="172"/>
      <c r="N54" s="173">
        <v>5.63</v>
      </c>
      <c r="O54" s="173"/>
      <c r="P54" s="27">
        <v>0.67</v>
      </c>
      <c r="Q54" s="174">
        <v>0.1512</v>
      </c>
      <c r="R54" s="175"/>
    </row>
    <row r="55" spans="1:18" x14ac:dyDescent="0.25">
      <c r="A55" s="18">
        <v>15</v>
      </c>
      <c r="B55" s="1">
        <v>871.626630078581</v>
      </c>
      <c r="C55" s="3">
        <v>15.2417674791345</v>
      </c>
      <c r="D55" s="21">
        <f t="shared" si="14"/>
        <v>1.0161178319423001</v>
      </c>
      <c r="L55"/>
      <c r="M55"/>
      <c r="N55"/>
      <c r="O55"/>
      <c r="P55"/>
      <c r="Q55"/>
      <c r="R55"/>
    </row>
    <row r="56" spans="1:18" x14ac:dyDescent="0.25">
      <c r="A56" s="18">
        <v>30</v>
      </c>
      <c r="B56" s="1">
        <v>1505.5460292825601</v>
      </c>
      <c r="C56" s="3">
        <v>29.589541595064698</v>
      </c>
      <c r="D56" s="21">
        <f t="shared" si="14"/>
        <v>0.98631805316882326</v>
      </c>
      <c r="L56" s="73"/>
      <c r="M56" s="72"/>
      <c r="N56" s="72" t="s">
        <v>37</v>
      </c>
      <c r="O56" s="72" t="s">
        <v>38</v>
      </c>
      <c r="P56" s="72" t="s">
        <v>39</v>
      </c>
      <c r="Q56" s="242" t="s">
        <v>40</v>
      </c>
      <c r="R56" s="243"/>
    </row>
    <row r="57" spans="1:18" x14ac:dyDescent="0.25">
      <c r="A57" s="22">
        <v>50</v>
      </c>
      <c r="B57" s="8">
        <v>2220.0391555344499</v>
      </c>
      <c r="C57" s="9">
        <v>48.273835542193602</v>
      </c>
      <c r="D57" s="23">
        <f t="shared" si="14"/>
        <v>0.96547671084387199</v>
      </c>
      <c r="L57" s="244" t="s">
        <v>41</v>
      </c>
      <c r="M57" s="242"/>
      <c r="N57" s="50">
        <v>874.4</v>
      </c>
      <c r="O57" s="50">
        <f>N57</f>
        <v>874.4</v>
      </c>
      <c r="P57" s="51">
        <f>((O57-184.97)/41.825)*10</f>
        <v>164.83682008368197</v>
      </c>
      <c r="Q57" s="189">
        <f>(P57/19.97)*100</f>
        <v>825.4222337690635</v>
      </c>
      <c r="R57" s="190"/>
    </row>
    <row r="58" spans="1:18" x14ac:dyDescent="0.25">
      <c r="L58" s="74"/>
      <c r="M58" s="75"/>
      <c r="N58" s="245"/>
      <c r="O58" s="245"/>
      <c r="P58" s="77"/>
      <c r="Q58" s="246"/>
      <c r="R58" s="247"/>
    </row>
    <row r="59" spans="1:18" x14ac:dyDescent="0.25">
      <c r="L59" s="240" t="s">
        <v>43</v>
      </c>
      <c r="M59" s="241"/>
      <c r="N59" s="45">
        <v>1658.6</v>
      </c>
      <c r="O59" s="45">
        <f>N59-H65</f>
        <v>588.34999999999991</v>
      </c>
      <c r="P59" s="46">
        <f>((((O59-184.97)/41.825)*20)/1000)/0.1502</f>
        <v>1.2842171784502507</v>
      </c>
      <c r="Q59" s="179">
        <f>(P59/3.56)*100</f>
        <v>36.073516248602552</v>
      </c>
      <c r="R59" s="180"/>
    </row>
    <row r="60" spans="1:18" x14ac:dyDescent="0.25">
      <c r="L60" s="240" t="s">
        <v>44</v>
      </c>
      <c r="M60" s="241"/>
      <c r="N60" s="45">
        <v>1792.4</v>
      </c>
      <c r="O60" s="45">
        <f>N60-H65</f>
        <v>722.15000000000009</v>
      </c>
      <c r="P60" s="46">
        <f t="shared" ref="P60:P61" si="15">((((O60-184.97)/41.825)*20)/1000)/0.1502</f>
        <v>1.7101883680894097</v>
      </c>
      <c r="Q60" s="179">
        <f t="shared" ref="Q60:Q61" si="16">(P60/3.56)*100</f>
        <v>48.038999103635099</v>
      </c>
      <c r="R60" s="180"/>
    </row>
    <row r="61" spans="1:18" x14ac:dyDescent="0.25">
      <c r="L61" s="240" t="s">
        <v>45</v>
      </c>
      <c r="M61" s="241"/>
      <c r="N61" s="45">
        <v>1948.7</v>
      </c>
      <c r="O61" s="45">
        <f>N61-H65</f>
        <v>878.45</v>
      </c>
      <c r="P61" s="46">
        <f t="shared" si="15"/>
        <v>2.207791484237394</v>
      </c>
      <c r="Q61" s="179">
        <f t="shared" si="16"/>
        <v>62.016614725769493</v>
      </c>
      <c r="R61" s="180"/>
    </row>
    <row r="62" spans="1:18" x14ac:dyDescent="0.25">
      <c r="G62" s="248" t="s">
        <v>53</v>
      </c>
      <c r="H62" s="249"/>
      <c r="L62" s="74"/>
      <c r="M62" s="75"/>
      <c r="N62" s="245" t="s">
        <v>42</v>
      </c>
      <c r="O62" s="245"/>
      <c r="P62" s="76">
        <f>AVERAGE(P59:P61)</f>
        <v>1.7340656769256846</v>
      </c>
      <c r="Q62" s="246">
        <f>(P62/N52)*100</f>
        <v>48.709710026002369</v>
      </c>
      <c r="R62" s="247"/>
    </row>
    <row r="63" spans="1:18" x14ac:dyDescent="0.25">
      <c r="G63" s="204">
        <v>1065.4000000000001</v>
      </c>
      <c r="H63" s="205"/>
      <c r="L63" s="240" t="s">
        <v>46</v>
      </c>
      <c r="M63" s="241"/>
      <c r="N63" s="45">
        <v>3221</v>
      </c>
      <c r="O63" s="45">
        <f>N63-H65</f>
        <v>2150.75</v>
      </c>
      <c r="P63" s="46">
        <f>((((O63-184.97)/41.825)*20)/1000)/0.1506</f>
        <v>6.2417157431243337</v>
      </c>
      <c r="Q63" s="179">
        <f>(P63/8.3)*100</f>
        <v>75.201394495473892</v>
      </c>
      <c r="R63" s="180"/>
    </row>
    <row r="64" spans="1:18" x14ac:dyDescent="0.25">
      <c r="G64" s="204">
        <v>1075.0999999999999</v>
      </c>
      <c r="H64" s="205"/>
      <c r="L64" s="240" t="s">
        <v>47</v>
      </c>
      <c r="M64" s="241"/>
      <c r="N64" s="45">
        <v>3617.3</v>
      </c>
      <c r="O64" s="45">
        <f>N64-H65</f>
        <v>2547.0500000000002</v>
      </c>
      <c r="P64" s="46">
        <f t="shared" ref="P64:P65" si="17">((((O64-184.97)/41.825)*20)/1000)/0.1506</f>
        <v>7.5000416743069556</v>
      </c>
      <c r="Q64" s="179">
        <f t="shared" ref="Q64:Q65" si="18">(P64/8.3)*100</f>
        <v>90.361947883216317</v>
      </c>
      <c r="R64" s="180"/>
    </row>
    <row r="65" spans="1:18" x14ac:dyDescent="0.25">
      <c r="G65" s="78" t="s">
        <v>54</v>
      </c>
      <c r="H65" s="57">
        <f>AVERAGE(G63:H64)</f>
        <v>1070.25</v>
      </c>
      <c r="L65" s="240" t="s">
        <v>48</v>
      </c>
      <c r="M65" s="241"/>
      <c r="N65" s="45">
        <v>3410.8</v>
      </c>
      <c r="O65" s="45">
        <f>N65-H65</f>
        <v>2340.5500000000002</v>
      </c>
      <c r="P65" s="46">
        <f t="shared" si="17"/>
        <v>6.8443659115282252</v>
      </c>
      <c r="Q65" s="179">
        <f t="shared" si="18"/>
        <v>82.462239897930417</v>
      </c>
      <c r="R65" s="180"/>
    </row>
    <row r="66" spans="1:18" x14ac:dyDescent="0.25">
      <c r="L66" s="74"/>
      <c r="M66" s="75"/>
      <c r="N66" s="245" t="s">
        <v>42</v>
      </c>
      <c r="O66" s="245"/>
      <c r="P66" s="76">
        <f>AVERAGE(P63:P65)</f>
        <v>6.8620411096531724</v>
      </c>
      <c r="Q66" s="246">
        <f>(P66/N53)*100</f>
        <v>82.675194092206894</v>
      </c>
      <c r="R66" s="247"/>
    </row>
    <row r="67" spans="1:18" x14ac:dyDescent="0.25">
      <c r="L67" s="240" t="s">
        <v>49</v>
      </c>
      <c r="M67" s="241"/>
      <c r="N67" s="45">
        <v>2849.6</v>
      </c>
      <c r="O67" s="45">
        <f>N67-H65</f>
        <v>1779.35</v>
      </c>
      <c r="P67" s="46">
        <f>((((O67-184.97)/41.825)*20)/1000)/0.1512</f>
        <v>5.0423628307668951</v>
      </c>
      <c r="Q67" s="179">
        <f>(P67/5.63)*100</f>
        <v>89.56239486264468</v>
      </c>
      <c r="R67" s="180"/>
    </row>
    <row r="68" spans="1:18" x14ac:dyDescent="0.25">
      <c r="L68" s="240" t="s">
        <v>50</v>
      </c>
      <c r="M68" s="241"/>
      <c r="N68" s="45">
        <v>2861</v>
      </c>
      <c r="O68" s="45">
        <f>N68-H65</f>
        <v>1790.75</v>
      </c>
      <c r="P68" s="46">
        <f t="shared" ref="P68:P69" si="19">((((O68-184.97)/41.825)*20)/1000)/0.1512</f>
        <v>5.0784163037599965</v>
      </c>
      <c r="Q68" s="179">
        <f t="shared" ref="Q68:Q69" si="20">(P68/5.63)*100</f>
        <v>90.202776265719294</v>
      </c>
      <c r="R68" s="180"/>
    </row>
    <row r="69" spans="1:18" x14ac:dyDescent="0.25">
      <c r="L69" s="240" t="s">
        <v>51</v>
      </c>
      <c r="M69" s="241"/>
      <c r="N69" s="45">
        <v>2672.5</v>
      </c>
      <c r="O69" s="45">
        <f>N69-H65</f>
        <v>1602.25</v>
      </c>
      <c r="P69" s="46">
        <f t="shared" si="19"/>
        <v>4.4822689652336996</v>
      </c>
      <c r="Q69" s="179">
        <f t="shared" si="20"/>
        <v>79.614013592072823</v>
      </c>
      <c r="R69" s="180"/>
    </row>
    <row r="70" spans="1:18" x14ac:dyDescent="0.25">
      <c r="L70" s="74"/>
      <c r="M70" s="75"/>
      <c r="N70" s="245" t="s">
        <v>42</v>
      </c>
      <c r="O70" s="245"/>
      <c r="P70" s="76">
        <f>AVERAGE(P67:P69)</f>
        <v>4.8676826999201976</v>
      </c>
      <c r="Q70" s="246">
        <f>(P70/N54)*100</f>
        <v>86.459728240145608</v>
      </c>
      <c r="R70" s="247"/>
    </row>
    <row r="71" spans="1:18" x14ac:dyDescent="0.25">
      <c r="L71" s="248" t="s">
        <v>52</v>
      </c>
      <c r="M71" s="250"/>
      <c r="N71" s="48">
        <v>1151.5</v>
      </c>
      <c r="O71" s="48">
        <f>N71</f>
        <v>1151.5</v>
      </c>
      <c r="P71" s="53">
        <f>(O71-184.97)/41.825</f>
        <v>23.108906156604899</v>
      </c>
      <c r="Q71" s="196">
        <f>(P71/10)*100</f>
        <v>231.08906156604897</v>
      </c>
      <c r="R71" s="197"/>
    </row>
    <row r="73" spans="1:18" x14ac:dyDescent="0.25">
      <c r="A73" s="231" t="s">
        <v>20</v>
      </c>
      <c r="B73" s="232"/>
      <c r="C73" s="232"/>
      <c r="D73" s="233"/>
      <c r="L73" s="237" t="s">
        <v>27</v>
      </c>
      <c r="M73" s="238"/>
      <c r="N73" s="238"/>
      <c r="O73" s="238"/>
      <c r="P73" s="238"/>
      <c r="Q73" s="238"/>
      <c r="R73" s="239"/>
    </row>
    <row r="74" spans="1:18" x14ac:dyDescent="0.25">
      <c r="A74" s="15" t="s">
        <v>1</v>
      </c>
      <c r="B74" s="16" t="s">
        <v>2</v>
      </c>
      <c r="C74" s="16" t="s">
        <v>3</v>
      </c>
      <c r="D74" s="17" t="s">
        <v>4</v>
      </c>
      <c r="L74" s="240" t="s">
        <v>28</v>
      </c>
      <c r="M74" s="241"/>
      <c r="N74" s="241" t="s">
        <v>29</v>
      </c>
      <c r="O74" s="241"/>
      <c r="P74" s="71" t="s">
        <v>30</v>
      </c>
      <c r="Q74" s="242" t="s">
        <v>31</v>
      </c>
      <c r="R74" s="243"/>
    </row>
    <row r="75" spans="1:18" x14ac:dyDescent="0.25">
      <c r="A75" s="18">
        <v>0</v>
      </c>
      <c r="B75" s="1">
        <v>19.8666804968096</v>
      </c>
      <c r="C75" s="2"/>
      <c r="D75" s="20" t="s">
        <v>5</v>
      </c>
      <c r="L75" s="169" t="s">
        <v>32</v>
      </c>
      <c r="M75" s="170"/>
      <c r="N75" s="191">
        <v>19.97</v>
      </c>
      <c r="O75" s="191"/>
      <c r="P75" s="25">
        <v>0.16</v>
      </c>
      <c r="Q75" s="192" t="s">
        <v>33</v>
      </c>
      <c r="R75" s="193"/>
    </row>
    <row r="76" spans="1:18" x14ac:dyDescent="0.25">
      <c r="A76" s="18">
        <v>1</v>
      </c>
      <c r="B76" s="1">
        <v>29.466697640299799</v>
      </c>
      <c r="C76" s="3">
        <v>1</v>
      </c>
      <c r="D76" s="21">
        <f>C76/A76</f>
        <v>1</v>
      </c>
      <c r="L76" s="169" t="s">
        <v>34</v>
      </c>
      <c r="M76" s="170"/>
      <c r="N76" s="166">
        <v>3.56</v>
      </c>
      <c r="O76" s="166"/>
      <c r="P76" s="25">
        <v>0.34</v>
      </c>
      <c r="Q76" s="167">
        <v>0.1502</v>
      </c>
      <c r="R76" s="168"/>
    </row>
    <row r="77" spans="1:18" x14ac:dyDescent="0.25">
      <c r="A77" s="18">
        <v>5</v>
      </c>
      <c r="B77" s="1">
        <v>68.533498022263103</v>
      </c>
      <c r="C77" s="3">
        <v>5.0026359901469499</v>
      </c>
      <c r="D77" s="21">
        <f t="shared" ref="D77:D81" si="21">C77/A77</f>
        <v>1.0005271980293899</v>
      </c>
      <c r="L77" s="169" t="s">
        <v>35</v>
      </c>
      <c r="M77" s="170"/>
      <c r="N77" s="166">
        <v>8.3000000000000007</v>
      </c>
      <c r="O77" s="166"/>
      <c r="P77" s="25">
        <v>1.8</v>
      </c>
      <c r="Q77" s="167">
        <v>0.15060000000000001</v>
      </c>
      <c r="R77" s="168"/>
    </row>
    <row r="78" spans="1:18" x14ac:dyDescent="0.25">
      <c r="A78" s="18">
        <v>10</v>
      </c>
      <c r="B78" s="1">
        <v>134.93397090381399</v>
      </c>
      <c r="C78" s="3">
        <v>10.329442999331</v>
      </c>
      <c r="D78" s="21">
        <f t="shared" si="21"/>
        <v>1.0329442999331</v>
      </c>
      <c r="L78" s="171" t="s">
        <v>36</v>
      </c>
      <c r="M78" s="172"/>
      <c r="N78" s="173">
        <v>5.63</v>
      </c>
      <c r="O78" s="173"/>
      <c r="P78" s="27">
        <v>0.67</v>
      </c>
      <c r="Q78" s="174">
        <v>0.1512</v>
      </c>
      <c r="R78" s="175"/>
    </row>
    <row r="79" spans="1:18" x14ac:dyDescent="0.25">
      <c r="A79" s="18">
        <v>15</v>
      </c>
      <c r="B79" s="1">
        <v>226.135127987082</v>
      </c>
      <c r="C79" s="3">
        <v>16.0974035586542</v>
      </c>
      <c r="D79" s="21">
        <f t="shared" si="21"/>
        <v>1.0731602372436133</v>
      </c>
      <c r="L79"/>
      <c r="M79"/>
      <c r="N79"/>
      <c r="O79"/>
      <c r="P79"/>
      <c r="Q79"/>
      <c r="R79"/>
    </row>
    <row r="80" spans="1:18" x14ac:dyDescent="0.25">
      <c r="A80" s="18">
        <v>30</v>
      </c>
      <c r="B80" s="1">
        <v>404.93907891228002</v>
      </c>
      <c r="C80" s="3">
        <v>30.014417633003699</v>
      </c>
      <c r="D80" s="21">
        <f t="shared" si="21"/>
        <v>1.0004805877667899</v>
      </c>
      <c r="L80" s="73"/>
      <c r="M80" s="72"/>
      <c r="N80" s="72" t="s">
        <v>37</v>
      </c>
      <c r="O80" s="72" t="s">
        <v>38</v>
      </c>
      <c r="P80" s="72" t="s">
        <v>39</v>
      </c>
      <c r="Q80" s="242" t="s">
        <v>40</v>
      </c>
      <c r="R80" s="243"/>
    </row>
    <row r="81" spans="1:18" x14ac:dyDescent="0.25">
      <c r="A81" s="22">
        <v>50</v>
      </c>
      <c r="B81" s="8">
        <v>673.61589624801502</v>
      </c>
      <c r="C81" s="9">
        <v>50.314953757901499</v>
      </c>
      <c r="D81" s="23">
        <f t="shared" si="21"/>
        <v>1.0062990751580301</v>
      </c>
      <c r="L81" s="244" t="s">
        <v>41</v>
      </c>
      <c r="M81" s="242"/>
      <c r="N81" s="50">
        <v>161.5</v>
      </c>
      <c r="O81" s="50">
        <f>N81</f>
        <v>161.5</v>
      </c>
      <c r="P81" s="51">
        <f>((O81-13.457)/13.183)*10</f>
        <v>112.29841462489571</v>
      </c>
      <c r="Q81" s="189">
        <f>(P81/19.97)*100</f>
        <v>562.33557648921237</v>
      </c>
      <c r="R81" s="190"/>
    </row>
    <row r="82" spans="1:18" x14ac:dyDescent="0.25">
      <c r="L82" s="74"/>
      <c r="M82" s="75"/>
      <c r="N82" s="245"/>
      <c r="O82" s="245"/>
      <c r="P82" s="77"/>
      <c r="Q82" s="246"/>
      <c r="R82" s="247"/>
    </row>
    <row r="83" spans="1:18" x14ac:dyDescent="0.25">
      <c r="L83" s="240" t="s">
        <v>43</v>
      </c>
      <c r="M83" s="241"/>
      <c r="N83" s="45">
        <v>465.9</v>
      </c>
      <c r="O83" s="45">
        <f>N83-H89</f>
        <v>291.89999999999998</v>
      </c>
      <c r="P83" s="46">
        <f>((((O83-13.457)/13.183)*20)/1000)/0.1502</f>
        <v>2.8124325471421305</v>
      </c>
      <c r="Q83" s="179">
        <f>(P83/3.56)*100</f>
        <v>79.000914245565468</v>
      </c>
      <c r="R83" s="180"/>
    </row>
    <row r="84" spans="1:18" x14ac:dyDescent="0.25">
      <c r="L84" s="240" t="s">
        <v>44</v>
      </c>
      <c r="M84" s="241"/>
      <c r="N84" s="45">
        <v>502.1</v>
      </c>
      <c r="O84" s="45">
        <f>N84-H89</f>
        <v>328.1</v>
      </c>
      <c r="P84" s="46">
        <f t="shared" ref="P84:P85" si="22">((((O84-13.457)/13.183)*20)/1000)/0.1502</f>
        <v>3.178073120640279</v>
      </c>
      <c r="Q84" s="179">
        <f t="shared" ref="Q84:Q85" si="23">(P84/3.56)*100</f>
        <v>89.271716871917945</v>
      </c>
      <c r="R84" s="180"/>
    </row>
    <row r="85" spans="1:18" x14ac:dyDescent="0.25">
      <c r="L85" s="240" t="s">
        <v>45</v>
      </c>
      <c r="M85" s="241"/>
      <c r="N85" s="45">
        <v>543.70000000000005</v>
      </c>
      <c r="O85" s="45">
        <f>N85-H89</f>
        <v>369.70000000000005</v>
      </c>
      <c r="P85" s="46">
        <f t="shared" si="22"/>
        <v>3.5982567631132905</v>
      </c>
      <c r="Q85" s="179">
        <f t="shared" si="23"/>
        <v>101.0746281773396</v>
      </c>
      <c r="R85" s="180"/>
    </row>
    <row r="86" spans="1:18" x14ac:dyDescent="0.25">
      <c r="G86" s="248" t="s">
        <v>53</v>
      </c>
      <c r="H86" s="249"/>
      <c r="L86" s="74"/>
      <c r="M86" s="75"/>
      <c r="N86" s="245" t="s">
        <v>42</v>
      </c>
      <c r="O86" s="245"/>
      <c r="P86" s="76">
        <f>AVERAGE(P83:P85)</f>
        <v>3.1962541436319003</v>
      </c>
      <c r="Q86" s="246">
        <f>(P86/N76)*100</f>
        <v>89.782419764941025</v>
      </c>
      <c r="R86" s="247"/>
    </row>
    <row r="87" spans="1:18" x14ac:dyDescent="0.25">
      <c r="G87" s="204">
        <v>177.5</v>
      </c>
      <c r="H87" s="205"/>
      <c r="L87" s="240" t="s">
        <v>46</v>
      </c>
      <c r="M87" s="241"/>
      <c r="N87" s="45">
        <v>953.8</v>
      </c>
      <c r="O87" s="45">
        <f>N87-H89</f>
        <v>779.8</v>
      </c>
      <c r="P87" s="46">
        <f>((((O87-13.457)/13.183)*20)/1000)/0.1506</f>
        <v>7.7199407381976792</v>
      </c>
      <c r="Q87" s="179">
        <f>(P87/8.3)*100</f>
        <v>93.011334195152756</v>
      </c>
      <c r="R87" s="180"/>
    </row>
    <row r="88" spans="1:18" x14ac:dyDescent="0.25">
      <c r="G88" s="204">
        <v>170.5</v>
      </c>
      <c r="H88" s="205"/>
      <c r="L88" s="240" t="s">
        <v>47</v>
      </c>
      <c r="M88" s="241"/>
      <c r="N88" s="45">
        <v>1144.5999999999999</v>
      </c>
      <c r="O88" s="45">
        <f>N88-H89</f>
        <v>970.59999999999991</v>
      </c>
      <c r="P88" s="46">
        <f t="shared" ref="P88:P89" si="24">((((O88-13.457)/13.183)*20)/1000)/0.1506</f>
        <v>9.6420104809213925</v>
      </c>
      <c r="Q88" s="179">
        <f t="shared" ref="Q88:Q89" si="25">(P88/8.3)*100</f>
        <v>116.16880097495653</v>
      </c>
      <c r="R88" s="180"/>
    </row>
    <row r="89" spans="1:18" x14ac:dyDescent="0.25">
      <c r="G89" s="78" t="s">
        <v>54</v>
      </c>
      <c r="H89" s="57">
        <f>AVERAGE(G87:H88)</f>
        <v>174</v>
      </c>
      <c r="L89" s="240" t="s">
        <v>48</v>
      </c>
      <c r="M89" s="241"/>
      <c r="N89" s="45">
        <v>1056.7</v>
      </c>
      <c r="O89" s="45">
        <f>N89-H89</f>
        <v>882.7</v>
      </c>
      <c r="P89" s="46">
        <f t="shared" si="24"/>
        <v>8.7565286654842094</v>
      </c>
      <c r="Q89" s="179">
        <f t="shared" si="25"/>
        <v>105.50034536727961</v>
      </c>
      <c r="R89" s="180"/>
    </row>
    <row r="90" spans="1:18" x14ac:dyDescent="0.25">
      <c r="L90" s="74"/>
      <c r="M90" s="75"/>
      <c r="N90" s="245" t="s">
        <v>42</v>
      </c>
      <c r="O90" s="245"/>
      <c r="P90" s="76">
        <f>AVERAGE(P87:P89)</f>
        <v>8.7061599615344267</v>
      </c>
      <c r="Q90" s="246">
        <f>(P90/N77)*100</f>
        <v>104.89349351246295</v>
      </c>
      <c r="R90" s="247"/>
    </row>
    <row r="91" spans="1:18" x14ac:dyDescent="0.25">
      <c r="L91" s="240" t="s">
        <v>49</v>
      </c>
      <c r="M91" s="241"/>
      <c r="N91" s="45">
        <v>832.8</v>
      </c>
      <c r="O91" s="45">
        <f>N91-H89</f>
        <v>658.8</v>
      </c>
      <c r="P91" s="46">
        <f>((((O91-13.457)/13.183)*20)/1000)/0.1512</f>
        <v>6.4752204117295511</v>
      </c>
      <c r="Q91" s="179">
        <f>(P91/5.63)*100</f>
        <v>115.01279594546273</v>
      </c>
      <c r="R91" s="180"/>
    </row>
    <row r="92" spans="1:18" x14ac:dyDescent="0.25">
      <c r="L92" s="240" t="s">
        <v>50</v>
      </c>
      <c r="M92" s="241"/>
      <c r="N92" s="45">
        <v>864.8</v>
      </c>
      <c r="O92" s="45">
        <f>N92-H89</f>
        <v>690.8</v>
      </c>
      <c r="P92" s="46">
        <f t="shared" ref="P92:P93" si="26">((((O92-13.457)/13.183)*20)/1000)/0.1512</f>
        <v>6.7963009118284843</v>
      </c>
      <c r="Q92" s="179">
        <f t="shared" ref="Q92:Q93" si="27">(P92/5.63)*100</f>
        <v>120.71582436640291</v>
      </c>
      <c r="R92" s="180"/>
    </row>
    <row r="93" spans="1:18" x14ac:dyDescent="0.25">
      <c r="L93" s="240" t="s">
        <v>51</v>
      </c>
      <c r="M93" s="241"/>
      <c r="N93" s="45">
        <v>795.2</v>
      </c>
      <c r="O93" s="45">
        <f>N93-H89</f>
        <v>621.20000000000005</v>
      </c>
      <c r="P93" s="46">
        <f t="shared" si="26"/>
        <v>6.0979508241133065</v>
      </c>
      <c r="Q93" s="179">
        <f t="shared" si="27"/>
        <v>108.31173755085801</v>
      </c>
      <c r="R93" s="180"/>
    </row>
    <row r="94" spans="1:18" x14ac:dyDescent="0.25">
      <c r="L94" s="74"/>
      <c r="M94" s="75"/>
      <c r="N94" s="245" t="s">
        <v>42</v>
      </c>
      <c r="O94" s="245"/>
      <c r="P94" s="76">
        <f>AVERAGE(P91:P93)</f>
        <v>6.456490715890447</v>
      </c>
      <c r="Q94" s="246">
        <f>(P94/N78)*100</f>
        <v>114.68011928757456</v>
      </c>
      <c r="R94" s="247"/>
    </row>
    <row r="95" spans="1:18" x14ac:dyDescent="0.25">
      <c r="L95" s="248" t="s">
        <v>52</v>
      </c>
      <c r="M95" s="250"/>
      <c r="N95" s="48">
        <v>264.89999999999998</v>
      </c>
      <c r="O95" s="48">
        <f>N95</f>
        <v>264.89999999999998</v>
      </c>
      <c r="P95" s="53">
        <f>(O95-13.457)/13.183</f>
        <v>19.073276189031326</v>
      </c>
      <c r="Q95" s="196">
        <f>(P95/10)*100</f>
        <v>190.73276189031324</v>
      </c>
      <c r="R95" s="197"/>
    </row>
    <row r="97" spans="1:18" x14ac:dyDescent="0.25">
      <c r="A97" s="231" t="s">
        <v>21</v>
      </c>
      <c r="B97" s="232"/>
      <c r="C97" s="232"/>
      <c r="D97" s="233"/>
      <c r="L97" s="237" t="s">
        <v>27</v>
      </c>
      <c r="M97" s="238"/>
      <c r="N97" s="238"/>
      <c r="O97" s="238"/>
      <c r="P97" s="238"/>
      <c r="Q97" s="238"/>
      <c r="R97" s="239"/>
    </row>
    <row r="98" spans="1:18" x14ac:dyDescent="0.25">
      <c r="A98" s="15" t="s">
        <v>1</v>
      </c>
      <c r="B98" s="16" t="s">
        <v>2</v>
      </c>
      <c r="C98" s="16" t="s">
        <v>3</v>
      </c>
      <c r="D98" s="17" t="s">
        <v>4</v>
      </c>
      <c r="L98" s="240" t="s">
        <v>28</v>
      </c>
      <c r="M98" s="241"/>
      <c r="N98" s="241" t="s">
        <v>29</v>
      </c>
      <c r="O98" s="241"/>
      <c r="P98" s="71" t="s">
        <v>30</v>
      </c>
      <c r="Q98" s="242" t="s">
        <v>31</v>
      </c>
      <c r="R98" s="243"/>
    </row>
    <row r="99" spans="1:18" x14ac:dyDescent="0.25">
      <c r="A99" s="18">
        <v>0</v>
      </c>
      <c r="B99" s="1">
        <v>3.3333337384000501</v>
      </c>
      <c r="C99" s="2"/>
      <c r="D99" s="20" t="s">
        <v>5</v>
      </c>
      <c r="L99" s="169" t="s">
        <v>32</v>
      </c>
      <c r="M99" s="170"/>
      <c r="N99" s="191">
        <v>19.97</v>
      </c>
      <c r="O99" s="191"/>
      <c r="P99" s="25">
        <v>0.16</v>
      </c>
      <c r="Q99" s="192" t="s">
        <v>33</v>
      </c>
      <c r="R99" s="193"/>
    </row>
    <row r="100" spans="1:18" x14ac:dyDescent="0.25">
      <c r="A100" s="18">
        <v>1</v>
      </c>
      <c r="B100" s="1">
        <v>7.3333356050674796</v>
      </c>
      <c r="C100" s="3">
        <v>1</v>
      </c>
      <c r="D100" s="21">
        <f>C100/A100</f>
        <v>1</v>
      </c>
      <c r="L100" s="169" t="s">
        <v>34</v>
      </c>
      <c r="M100" s="170"/>
      <c r="N100" s="166">
        <v>3.56</v>
      </c>
      <c r="O100" s="166"/>
      <c r="P100" s="25">
        <v>0.34</v>
      </c>
      <c r="Q100" s="167">
        <v>0.1502</v>
      </c>
      <c r="R100" s="168"/>
    </row>
    <row r="101" spans="1:18" x14ac:dyDescent="0.25">
      <c r="A101" s="18">
        <v>5</v>
      </c>
      <c r="B101" s="1">
        <v>18.533345446141301</v>
      </c>
      <c r="C101" s="3">
        <v>4.9400000749840203</v>
      </c>
      <c r="D101" s="21">
        <f t="shared" ref="D101:D105" si="28">C101/A101</f>
        <v>0.98800001499680401</v>
      </c>
      <c r="L101" s="169" t="s">
        <v>35</v>
      </c>
      <c r="M101" s="170"/>
      <c r="N101" s="166">
        <v>8.3000000000000007</v>
      </c>
      <c r="O101" s="166"/>
      <c r="P101" s="25">
        <v>1.8</v>
      </c>
      <c r="Q101" s="167">
        <v>0.15060000000000001</v>
      </c>
      <c r="R101" s="168"/>
    </row>
    <row r="102" spans="1:18" x14ac:dyDescent="0.25">
      <c r="A102" s="18">
        <v>10</v>
      </c>
      <c r="B102" s="1">
        <v>33.0667049707111</v>
      </c>
      <c r="C102" s="3">
        <v>9.9286230018084503</v>
      </c>
      <c r="D102" s="21">
        <f t="shared" si="28"/>
        <v>0.99286230018084498</v>
      </c>
      <c r="L102" s="171" t="s">
        <v>36</v>
      </c>
      <c r="M102" s="172"/>
      <c r="N102" s="173">
        <v>5.63</v>
      </c>
      <c r="O102" s="173"/>
      <c r="P102" s="27">
        <v>0.67</v>
      </c>
      <c r="Q102" s="174">
        <v>0.1512</v>
      </c>
      <c r="R102" s="175"/>
    </row>
    <row r="103" spans="1:18" x14ac:dyDescent="0.25">
      <c r="A103" s="18">
        <v>15</v>
      </c>
      <c r="B103" s="1">
        <v>54.933440095676303</v>
      </c>
      <c r="C103" s="3">
        <v>15.730983198655199</v>
      </c>
      <c r="D103" s="21">
        <f t="shared" si="28"/>
        <v>1.04873221324368</v>
      </c>
      <c r="L103"/>
      <c r="M103"/>
      <c r="N103"/>
      <c r="O103"/>
      <c r="P103"/>
      <c r="Q103"/>
      <c r="R103"/>
    </row>
    <row r="104" spans="1:18" x14ac:dyDescent="0.25">
      <c r="A104" s="18">
        <v>30</v>
      </c>
      <c r="B104" s="1">
        <v>121.06718042404999</v>
      </c>
      <c r="C104" s="3">
        <v>31.448646381441101</v>
      </c>
      <c r="D104" s="21">
        <f t="shared" si="28"/>
        <v>1.0482882127147033</v>
      </c>
      <c r="L104" s="73"/>
      <c r="M104" s="72"/>
      <c r="N104" s="72" t="s">
        <v>37</v>
      </c>
      <c r="O104" s="72" t="s">
        <v>38</v>
      </c>
      <c r="P104" s="72" t="s">
        <v>39</v>
      </c>
      <c r="Q104" s="242" t="s">
        <v>40</v>
      </c>
      <c r="R104" s="243"/>
    </row>
    <row r="105" spans="1:18" x14ac:dyDescent="0.25">
      <c r="A105" s="22">
        <v>50</v>
      </c>
      <c r="B105" s="8">
        <v>187.86790299614299</v>
      </c>
      <c r="C105" s="9">
        <v>49.761698532679603</v>
      </c>
      <c r="D105" s="23">
        <f t="shared" si="28"/>
        <v>0.99523397065359209</v>
      </c>
      <c r="L105" s="244" t="s">
        <v>41</v>
      </c>
      <c r="M105" s="242"/>
      <c r="N105" s="50">
        <v>31.9</v>
      </c>
      <c r="O105" s="50">
        <f>N105</f>
        <v>31.9</v>
      </c>
      <c r="P105" s="51">
        <f>((O105-0.9576)/3.7787)*10</f>
        <v>81.886363034906182</v>
      </c>
      <c r="Q105" s="189">
        <f>(P105/19.97)*100</f>
        <v>410.04688550278513</v>
      </c>
      <c r="R105" s="190"/>
    </row>
    <row r="106" spans="1:18" x14ac:dyDescent="0.25">
      <c r="L106" s="74"/>
      <c r="M106" s="75"/>
      <c r="N106" s="245"/>
      <c r="O106" s="245"/>
      <c r="P106" s="77"/>
      <c r="Q106" s="246"/>
      <c r="R106" s="247"/>
    </row>
    <row r="107" spans="1:18" x14ac:dyDescent="0.25">
      <c r="L107" s="240" t="s">
        <v>43</v>
      </c>
      <c r="M107" s="241"/>
      <c r="N107" s="45">
        <v>125.7</v>
      </c>
      <c r="O107" s="45">
        <f>N107-H113</f>
        <v>97.35</v>
      </c>
      <c r="P107" s="46">
        <f>((((O107-0.9576)/3.7787)*20)/1000)/0.1502</f>
        <v>3.3967254324180352</v>
      </c>
      <c r="Q107" s="179">
        <f>(P107/3.56)*100</f>
        <v>95.413635742079634</v>
      </c>
      <c r="R107" s="180"/>
    </row>
    <row r="108" spans="1:18" x14ac:dyDescent="0.25">
      <c r="L108" s="240" t="s">
        <v>44</v>
      </c>
      <c r="M108" s="241"/>
      <c r="N108" s="45">
        <v>148.80000000000001</v>
      </c>
      <c r="O108" s="45">
        <f>N108-H113</f>
        <v>120.45000000000002</v>
      </c>
      <c r="P108" s="46">
        <f t="shared" ref="P108:P109" si="29">((((O108-0.9576)/3.7787)*20)/1000)/0.1502</f>
        <v>4.2107352245682117</v>
      </c>
      <c r="Q108" s="179">
        <f t="shared" ref="Q108:Q109" si="30">(P108/3.56)*100</f>
        <v>118.27907934180371</v>
      </c>
      <c r="R108" s="180"/>
    </row>
    <row r="109" spans="1:18" x14ac:dyDescent="0.25">
      <c r="L109" s="240" t="s">
        <v>45</v>
      </c>
      <c r="M109" s="241"/>
      <c r="N109" s="45">
        <v>156.69999999999999</v>
      </c>
      <c r="O109" s="45">
        <f>N109-H113</f>
        <v>128.35</v>
      </c>
      <c r="P109" s="46">
        <f t="shared" si="29"/>
        <v>4.4891195257797429</v>
      </c>
      <c r="Q109" s="179">
        <f t="shared" si="30"/>
        <v>126.09886308370064</v>
      </c>
      <c r="R109" s="180"/>
    </row>
    <row r="110" spans="1:18" x14ac:dyDescent="0.25">
      <c r="G110" s="248" t="s">
        <v>53</v>
      </c>
      <c r="H110" s="249"/>
      <c r="L110" s="74"/>
      <c r="M110" s="75"/>
      <c r="N110" s="245" t="s">
        <v>42</v>
      </c>
      <c r="O110" s="245"/>
      <c r="P110" s="76">
        <f>AVERAGE(P107:P109)</f>
        <v>4.0321933942553301</v>
      </c>
      <c r="Q110" s="246">
        <f>(P110/N100)*100</f>
        <v>113.26385938919465</v>
      </c>
      <c r="R110" s="247"/>
    </row>
    <row r="111" spans="1:18" x14ac:dyDescent="0.25">
      <c r="G111" s="204">
        <v>31.2</v>
      </c>
      <c r="H111" s="205"/>
      <c r="L111" s="240" t="s">
        <v>46</v>
      </c>
      <c r="M111" s="241"/>
      <c r="N111" s="45">
        <v>288.89999999999998</v>
      </c>
      <c r="O111" s="45">
        <f>N111-H113</f>
        <v>260.54999999999995</v>
      </c>
      <c r="P111" s="46">
        <f>((((O111-0.9576)/3.7787)*20)/1000)/0.1506</f>
        <v>9.1233552043710695</v>
      </c>
      <c r="Q111" s="179">
        <f>(P111/8.3)*100</f>
        <v>109.91994222133819</v>
      </c>
      <c r="R111" s="180"/>
    </row>
    <row r="112" spans="1:18" x14ac:dyDescent="0.25">
      <c r="G112" s="204">
        <v>25.5</v>
      </c>
      <c r="H112" s="205"/>
      <c r="L112" s="240" t="s">
        <v>47</v>
      </c>
      <c r="M112" s="241"/>
      <c r="N112" s="45">
        <v>338.8</v>
      </c>
      <c r="O112" s="45">
        <f>N112-H113</f>
        <v>310.45</v>
      </c>
      <c r="P112" s="46">
        <f t="shared" ref="P112:P113" si="31">((((O112-0.9576)/3.7787)*20)/1000)/0.1506</f>
        <v>10.877086918774561</v>
      </c>
      <c r="Q112" s="179">
        <f t="shared" ref="Q112:Q113" si="32">(P112/8.3)*100</f>
        <v>131.04923998523566</v>
      </c>
      <c r="R112" s="180"/>
    </row>
    <row r="113" spans="1:18" x14ac:dyDescent="0.25">
      <c r="G113" s="78" t="s">
        <v>54</v>
      </c>
      <c r="H113" s="57">
        <f>AVERAGE(G111:H112)</f>
        <v>28.35</v>
      </c>
      <c r="L113" s="240" t="s">
        <v>48</v>
      </c>
      <c r="M113" s="241"/>
      <c r="N113" s="45">
        <v>308</v>
      </c>
      <c r="O113" s="45">
        <f>N113-H113</f>
        <v>279.64999999999998</v>
      </c>
      <c r="P113" s="46">
        <f t="shared" si="31"/>
        <v>9.7946232553752139</v>
      </c>
      <c r="Q113" s="179">
        <f t="shared" si="32"/>
        <v>118.00750910090618</v>
      </c>
      <c r="R113" s="180"/>
    </row>
    <row r="114" spans="1:18" x14ac:dyDescent="0.25">
      <c r="L114" s="74"/>
      <c r="M114" s="75"/>
      <c r="N114" s="245" t="s">
        <v>42</v>
      </c>
      <c r="O114" s="245"/>
      <c r="P114" s="76">
        <f>AVERAGE(P111:P113)</f>
        <v>9.9316884595069492</v>
      </c>
      <c r="Q114" s="246">
        <f>(P114/N101)*100</f>
        <v>119.65889710249336</v>
      </c>
      <c r="R114" s="247"/>
    </row>
    <row r="115" spans="1:18" x14ac:dyDescent="0.25">
      <c r="L115" s="240" t="s">
        <v>49</v>
      </c>
      <c r="M115" s="241"/>
      <c r="N115" s="45">
        <v>254.4</v>
      </c>
      <c r="O115" s="45">
        <f>N115-H113</f>
        <v>226.05</v>
      </c>
      <c r="P115" s="46">
        <f>((((O115-0.9576)/3.7787)*20)/1000)/0.1512</f>
        <v>7.8794630386447659</v>
      </c>
      <c r="Q115" s="179">
        <f>(P115/5.63)*100</f>
        <v>139.95493851944522</v>
      </c>
      <c r="R115" s="180"/>
    </row>
    <row r="116" spans="1:18" x14ac:dyDescent="0.25">
      <c r="L116" s="240" t="s">
        <v>50</v>
      </c>
      <c r="M116" s="241"/>
      <c r="N116" s="45">
        <v>260</v>
      </c>
      <c r="O116" s="45">
        <f>N116-H113</f>
        <v>231.65</v>
      </c>
      <c r="P116" s="46">
        <f t="shared" ref="P116:P117" si="33">((((O116-0.9576)/3.7787)*20)/1000)/0.1512</f>
        <v>8.0754936154941444</v>
      </c>
      <c r="Q116" s="179">
        <f t="shared" ref="Q116:Q117" si="34">(P116/5.63)*100</f>
        <v>143.43683153630806</v>
      </c>
      <c r="R116" s="180"/>
    </row>
    <row r="117" spans="1:18" x14ac:dyDescent="0.25">
      <c r="L117" s="240" t="s">
        <v>51</v>
      </c>
      <c r="M117" s="241"/>
      <c r="N117" s="45">
        <v>224.1</v>
      </c>
      <c r="O117" s="45">
        <f>N117-H113</f>
        <v>195.75</v>
      </c>
      <c r="P117" s="46">
        <f t="shared" si="33"/>
        <v>6.8187975960490306</v>
      </c>
      <c r="Q117" s="179">
        <f t="shared" si="34"/>
        <v>121.11541023177675</v>
      </c>
      <c r="R117" s="180"/>
    </row>
    <row r="118" spans="1:18" x14ac:dyDescent="0.25">
      <c r="L118" s="74"/>
      <c r="M118" s="75"/>
      <c r="N118" s="245" t="s">
        <v>42</v>
      </c>
      <c r="O118" s="245"/>
      <c r="P118" s="76">
        <f>AVERAGE(P115:P117)</f>
        <v>7.5912514167293139</v>
      </c>
      <c r="Q118" s="246">
        <f>(P118/N102)*100</f>
        <v>134.83572676251001</v>
      </c>
      <c r="R118" s="247"/>
    </row>
    <row r="119" spans="1:18" x14ac:dyDescent="0.25">
      <c r="L119" s="248" t="s">
        <v>52</v>
      </c>
      <c r="M119" s="250"/>
      <c r="N119" s="48">
        <v>68.099999999999994</v>
      </c>
      <c r="O119" s="48">
        <f>N119</f>
        <v>68.099999999999994</v>
      </c>
      <c r="P119" s="53">
        <f>(O119-0.9576)/3.7787</f>
        <v>17.76865059411967</v>
      </c>
      <c r="Q119" s="196">
        <f>(P119/10)*100</f>
        <v>177.68650594119671</v>
      </c>
      <c r="R119" s="197"/>
    </row>
    <row r="121" spans="1:18" x14ac:dyDescent="0.25">
      <c r="A121" s="231" t="s">
        <v>22</v>
      </c>
      <c r="B121" s="232"/>
      <c r="C121" s="232"/>
      <c r="D121" s="233"/>
      <c r="L121" s="237" t="s">
        <v>27</v>
      </c>
      <c r="M121" s="238"/>
      <c r="N121" s="238"/>
      <c r="O121" s="238"/>
      <c r="P121" s="238"/>
      <c r="Q121" s="238"/>
      <c r="R121" s="239"/>
    </row>
    <row r="122" spans="1:18" x14ac:dyDescent="0.25">
      <c r="A122" s="15" t="s">
        <v>1</v>
      </c>
      <c r="B122" s="16" t="s">
        <v>2</v>
      </c>
      <c r="C122" s="16" t="s">
        <v>3</v>
      </c>
      <c r="D122" s="17" t="s">
        <v>4</v>
      </c>
      <c r="L122" s="240" t="s">
        <v>28</v>
      </c>
      <c r="M122" s="241"/>
      <c r="N122" s="241" t="s">
        <v>29</v>
      </c>
      <c r="O122" s="241"/>
      <c r="P122" s="71" t="s">
        <v>30</v>
      </c>
      <c r="Q122" s="242" t="s">
        <v>31</v>
      </c>
      <c r="R122" s="243"/>
    </row>
    <row r="123" spans="1:18" x14ac:dyDescent="0.25">
      <c r="A123" s="18">
        <v>0</v>
      </c>
      <c r="B123" s="1">
        <v>1.33333340426667</v>
      </c>
      <c r="C123" s="2"/>
      <c r="D123" s="20" t="s">
        <v>5</v>
      </c>
      <c r="L123" s="169" t="s">
        <v>32</v>
      </c>
      <c r="M123" s="170"/>
      <c r="N123" s="191">
        <v>19.97</v>
      </c>
      <c r="O123" s="191"/>
      <c r="P123" s="25">
        <v>0.16</v>
      </c>
      <c r="Q123" s="192" t="s">
        <v>33</v>
      </c>
      <c r="R123" s="193"/>
    </row>
    <row r="124" spans="1:18" x14ac:dyDescent="0.25">
      <c r="A124" s="18">
        <v>1</v>
      </c>
      <c r="B124" s="1">
        <v>3.06666705680006</v>
      </c>
      <c r="C124" s="3">
        <v>1</v>
      </c>
      <c r="D124" s="21">
        <f>C124/A124</f>
        <v>1</v>
      </c>
      <c r="L124" s="169" t="s">
        <v>34</v>
      </c>
      <c r="M124" s="170"/>
      <c r="N124" s="166">
        <v>3.56</v>
      </c>
      <c r="O124" s="166"/>
      <c r="P124" s="25">
        <v>0.34</v>
      </c>
      <c r="Q124" s="167">
        <v>0.1502</v>
      </c>
      <c r="R124" s="168"/>
    </row>
    <row r="125" spans="1:18" x14ac:dyDescent="0.25">
      <c r="A125" s="18">
        <v>5</v>
      </c>
      <c r="B125" s="1">
        <v>4.6666674301334599</v>
      </c>
      <c r="C125" s="3">
        <v>4.7101449380105</v>
      </c>
      <c r="D125" s="21">
        <f t="shared" ref="D125:D129" si="35">C125/A125</f>
        <v>0.94202898760209997</v>
      </c>
      <c r="L125" s="169" t="s">
        <v>35</v>
      </c>
      <c r="M125" s="170"/>
      <c r="N125" s="166">
        <v>8.3000000000000007</v>
      </c>
      <c r="O125" s="166"/>
      <c r="P125" s="25">
        <v>1.8</v>
      </c>
      <c r="Q125" s="167">
        <v>0.15060000000000001</v>
      </c>
      <c r="R125" s="168"/>
    </row>
    <row r="126" spans="1:18" x14ac:dyDescent="0.25">
      <c r="A126" s="18">
        <v>10</v>
      </c>
      <c r="B126" s="1">
        <v>8.8000029493343899</v>
      </c>
      <c r="C126" s="3">
        <v>10.1088828811664</v>
      </c>
      <c r="D126" s="21">
        <f t="shared" si="35"/>
        <v>1.0108882881166399</v>
      </c>
      <c r="L126" s="171" t="s">
        <v>36</v>
      </c>
      <c r="M126" s="172"/>
      <c r="N126" s="173">
        <v>5.63</v>
      </c>
      <c r="O126" s="173"/>
      <c r="P126" s="27">
        <v>0.67</v>
      </c>
      <c r="Q126" s="174">
        <v>0.1512</v>
      </c>
      <c r="R126" s="175"/>
    </row>
    <row r="127" spans="1:18" x14ac:dyDescent="0.25">
      <c r="A127" s="18">
        <v>15</v>
      </c>
      <c r="B127" s="1">
        <v>14.266673814136899</v>
      </c>
      <c r="C127" s="3">
        <v>15.813749269428</v>
      </c>
      <c r="D127" s="21">
        <f t="shared" si="35"/>
        <v>1.0542499512951999</v>
      </c>
      <c r="L127"/>
      <c r="M127"/>
      <c r="N127"/>
      <c r="O127"/>
      <c r="P127"/>
      <c r="Q127"/>
      <c r="R127"/>
    </row>
    <row r="128" spans="1:18" x14ac:dyDescent="0.25">
      <c r="A128" s="18">
        <v>30</v>
      </c>
      <c r="B128" s="1">
        <v>29.866698220833701</v>
      </c>
      <c r="C128" s="3">
        <v>31.227579808237401</v>
      </c>
      <c r="D128" s="21">
        <f t="shared" si="35"/>
        <v>1.0409193269412467</v>
      </c>
      <c r="L128" s="73"/>
      <c r="M128" s="72"/>
      <c r="N128" s="72" t="s">
        <v>37</v>
      </c>
      <c r="O128" s="72" t="s">
        <v>38</v>
      </c>
      <c r="P128" s="72" t="s">
        <v>39</v>
      </c>
      <c r="Q128" s="242" t="s">
        <v>40</v>
      </c>
      <c r="R128" s="243"/>
    </row>
    <row r="129" spans="1:18" x14ac:dyDescent="0.25">
      <c r="A129" s="22">
        <v>50</v>
      </c>
      <c r="B129" s="8">
        <v>56.800113258359801</v>
      </c>
      <c r="C129" s="9">
        <v>53.124178592217099</v>
      </c>
      <c r="D129" s="23">
        <f t="shared" si="35"/>
        <v>1.0624835718443419</v>
      </c>
      <c r="L129" s="244" t="s">
        <v>41</v>
      </c>
      <c r="M129" s="242"/>
      <c r="N129" s="50">
        <v>10.1</v>
      </c>
      <c r="O129" s="50">
        <f>N129</f>
        <v>10.1</v>
      </c>
      <c r="P129" s="51">
        <f>((O129+0.3968)/1.0953)*10</f>
        <v>95.834931069113495</v>
      </c>
      <c r="Q129" s="189">
        <f>(P129/19.97)*100</f>
        <v>479.8944970912043</v>
      </c>
      <c r="R129" s="190"/>
    </row>
    <row r="130" spans="1:18" x14ac:dyDescent="0.25">
      <c r="L130" s="74"/>
      <c r="M130" s="75"/>
      <c r="N130" s="245"/>
      <c r="O130" s="245"/>
      <c r="P130" s="77"/>
      <c r="Q130" s="246"/>
      <c r="R130" s="247"/>
    </row>
    <row r="131" spans="1:18" x14ac:dyDescent="0.25">
      <c r="L131" s="240" t="s">
        <v>43</v>
      </c>
      <c r="M131" s="241"/>
      <c r="N131" s="45">
        <v>43.3</v>
      </c>
      <c r="O131" s="45">
        <f>N131-H138</f>
        <v>37.25</v>
      </c>
      <c r="P131" s="46">
        <f>((((O131+0.3968)/1.0953)*20)/1000)/0.1502</f>
        <v>4.57672736299864</v>
      </c>
      <c r="Q131" s="179">
        <f>(P131/3.56)*100</f>
        <v>128.55975738760225</v>
      </c>
      <c r="R131" s="180"/>
    </row>
    <row r="132" spans="1:18" x14ac:dyDescent="0.25">
      <c r="L132" s="240" t="s">
        <v>44</v>
      </c>
      <c r="M132" s="241"/>
      <c r="N132" s="45">
        <v>41.6</v>
      </c>
      <c r="O132" s="45">
        <f>N132-H138</f>
        <v>35.549999999999997</v>
      </c>
      <c r="P132" s="46">
        <f t="shared" ref="P132:P133" si="36">((((O132+0.3968)/1.0953)*20)/1000)/0.1502</f>
        <v>4.3700580971620289</v>
      </c>
      <c r="Q132" s="179">
        <f t="shared" ref="Q132:Q133" si="37">(P132/3.56)*100</f>
        <v>122.75444093151766</v>
      </c>
      <c r="R132" s="180"/>
    </row>
    <row r="133" spans="1:18" x14ac:dyDescent="0.25">
      <c r="L133" s="240" t="s">
        <v>45</v>
      </c>
      <c r="M133" s="241"/>
      <c r="N133" s="45">
        <v>48.3</v>
      </c>
      <c r="O133" s="45">
        <f>N133-H138</f>
        <v>42.25</v>
      </c>
      <c r="P133" s="46">
        <f t="shared" si="36"/>
        <v>5.184578144871022</v>
      </c>
      <c r="Q133" s="179">
        <f t="shared" si="37"/>
        <v>145.63421755255678</v>
      </c>
      <c r="R133" s="180"/>
    </row>
    <row r="134" spans="1:18" x14ac:dyDescent="0.25">
      <c r="L134" s="74"/>
      <c r="M134" s="75"/>
      <c r="N134" s="245" t="s">
        <v>42</v>
      </c>
      <c r="O134" s="245"/>
      <c r="P134" s="76">
        <f>AVERAGE(P131:P133)</f>
        <v>4.7104545350105633</v>
      </c>
      <c r="Q134" s="246">
        <f>(P134/N124)*100</f>
        <v>132.31613862389221</v>
      </c>
      <c r="R134" s="247"/>
    </row>
    <row r="135" spans="1:18" x14ac:dyDescent="0.25">
      <c r="G135" s="248" t="s">
        <v>53</v>
      </c>
      <c r="H135" s="249"/>
      <c r="L135" s="240" t="s">
        <v>46</v>
      </c>
      <c r="M135" s="241"/>
      <c r="N135" s="45">
        <v>89.2</v>
      </c>
      <c r="O135" s="45">
        <f>N135-H138</f>
        <v>83.15</v>
      </c>
      <c r="P135" s="46">
        <f>((((O135+0.3958)/1.0953)*20)/1000)/0.1506</f>
        <v>10.129699407428262</v>
      </c>
      <c r="Q135" s="179">
        <f>(P135/8.3)*100</f>
        <v>122.04457117383447</v>
      </c>
      <c r="R135" s="180"/>
    </row>
    <row r="136" spans="1:18" x14ac:dyDescent="0.25">
      <c r="G136" s="204">
        <v>7.2</v>
      </c>
      <c r="H136" s="205"/>
      <c r="L136" s="240" t="s">
        <v>47</v>
      </c>
      <c r="M136" s="241"/>
      <c r="N136" s="45">
        <v>96.9</v>
      </c>
      <c r="O136" s="45">
        <f>N136-H138</f>
        <v>90.850000000000009</v>
      </c>
      <c r="P136" s="46">
        <f t="shared" ref="P136:P137" si="38">((((O136+0.3958)/1.0953)*20)/1000)/0.1506</f>
        <v>11.063303316148959</v>
      </c>
      <c r="Q136" s="179">
        <f t="shared" ref="Q136:Q137" si="39">(P136/8.3)*100</f>
        <v>133.29281103793926</v>
      </c>
      <c r="R136" s="180"/>
    </row>
    <row r="137" spans="1:18" x14ac:dyDescent="0.25">
      <c r="G137" s="204">
        <v>4.9000000000000004</v>
      </c>
      <c r="H137" s="205"/>
      <c r="L137" s="240" t="s">
        <v>48</v>
      </c>
      <c r="M137" s="241"/>
      <c r="N137" s="45">
        <v>91.1</v>
      </c>
      <c r="O137" s="45">
        <f>N137-H138</f>
        <v>85.05</v>
      </c>
      <c r="P137" s="46">
        <f t="shared" si="38"/>
        <v>10.360069203086613</v>
      </c>
      <c r="Q137" s="179">
        <f t="shared" si="39"/>
        <v>124.8201108805616</v>
      </c>
      <c r="R137" s="180"/>
    </row>
    <row r="138" spans="1:18" x14ac:dyDescent="0.25">
      <c r="G138" s="78" t="s">
        <v>54</v>
      </c>
      <c r="H138" s="57">
        <f>AVERAGE(G136:H137)</f>
        <v>6.0500000000000007</v>
      </c>
      <c r="L138" s="74"/>
      <c r="M138" s="75"/>
      <c r="N138" s="245" t="s">
        <v>42</v>
      </c>
      <c r="O138" s="245"/>
      <c r="P138" s="76">
        <f>AVERAGE(P135:P137)</f>
        <v>10.517690642221279</v>
      </c>
      <c r="Q138" s="246">
        <f>(P138/N125)*100</f>
        <v>126.71916436411179</v>
      </c>
      <c r="R138" s="247"/>
    </row>
    <row r="139" spans="1:18" x14ac:dyDescent="0.25">
      <c r="L139" s="240" t="s">
        <v>49</v>
      </c>
      <c r="M139" s="241"/>
      <c r="N139" s="45">
        <v>76.5</v>
      </c>
      <c r="O139" s="45">
        <f>N139-H138</f>
        <v>70.45</v>
      </c>
      <c r="P139" s="46">
        <f>((((O139+0.3968)/1.0953)*20)/1000)/0.1512</f>
        <v>8.5558932176297269</v>
      </c>
      <c r="Q139" s="179">
        <f>(P139/5.63)*100</f>
        <v>151.96968414972872</v>
      </c>
      <c r="R139" s="180"/>
    </row>
    <row r="140" spans="1:18" x14ac:dyDescent="0.25">
      <c r="L140" s="240" t="s">
        <v>50</v>
      </c>
      <c r="M140" s="241"/>
      <c r="N140" s="45">
        <v>85.9</v>
      </c>
      <c r="O140" s="45">
        <f>N140-H138</f>
        <v>79.850000000000009</v>
      </c>
      <c r="P140" s="46">
        <f t="shared" ref="P140:P141" si="40">((((O140+0.3968)/1.0953)*20)/1000)/0.1512</f>
        <v>9.6910947545476898</v>
      </c>
      <c r="Q140" s="179">
        <f t="shared" ref="Q140:Q141" si="41">(P140/5.63)*100</f>
        <v>172.13312175040303</v>
      </c>
      <c r="R140" s="180"/>
    </row>
    <row r="141" spans="1:18" x14ac:dyDescent="0.25">
      <c r="L141" s="240" t="s">
        <v>51</v>
      </c>
      <c r="M141" s="241"/>
      <c r="N141" s="45">
        <v>76.099999999999994</v>
      </c>
      <c r="O141" s="45">
        <f>N141-H138</f>
        <v>70.05</v>
      </c>
      <c r="P141" s="46">
        <f t="shared" si="40"/>
        <v>8.5075867692502385</v>
      </c>
      <c r="Q141" s="179">
        <f t="shared" si="41"/>
        <v>151.1116655284234</v>
      </c>
      <c r="R141" s="180"/>
    </row>
    <row r="142" spans="1:18" x14ac:dyDescent="0.25">
      <c r="L142" s="74"/>
      <c r="M142" s="75"/>
      <c r="N142" s="245" t="s">
        <v>42</v>
      </c>
      <c r="O142" s="245"/>
      <c r="P142" s="76">
        <f>AVERAGE(P139:P141)</f>
        <v>8.9181915804758845</v>
      </c>
      <c r="Q142" s="246">
        <f>(P142/N126)*100</f>
        <v>158.40482380951838</v>
      </c>
      <c r="R142" s="247"/>
    </row>
    <row r="143" spans="1:18" x14ac:dyDescent="0.25">
      <c r="L143" s="248" t="s">
        <v>52</v>
      </c>
      <c r="M143" s="250"/>
      <c r="N143" s="48">
        <v>20.5</v>
      </c>
      <c r="O143" s="48">
        <f>N143</f>
        <v>20.5</v>
      </c>
      <c r="P143" s="53">
        <f>(O143+0.3968)/1.0953</f>
        <v>19.078608600383458</v>
      </c>
      <c r="Q143" s="196">
        <f>(P143/10)*100</f>
        <v>190.78608600383458</v>
      </c>
      <c r="R143" s="197"/>
    </row>
    <row r="145" spans="1:18" x14ac:dyDescent="0.25">
      <c r="A145" s="231" t="s">
        <v>23</v>
      </c>
      <c r="B145" s="232"/>
      <c r="C145" s="232"/>
      <c r="D145" s="233"/>
      <c r="L145" s="237" t="s">
        <v>27</v>
      </c>
      <c r="M145" s="238"/>
      <c r="N145" s="238"/>
      <c r="O145" s="238"/>
      <c r="P145" s="238"/>
      <c r="Q145" s="238"/>
      <c r="R145" s="239"/>
    </row>
    <row r="146" spans="1:18" x14ac:dyDescent="0.25">
      <c r="A146" s="15" t="s">
        <v>1</v>
      </c>
      <c r="B146" s="16" t="s">
        <v>2</v>
      </c>
      <c r="C146" s="16" t="s">
        <v>3</v>
      </c>
      <c r="D146" s="17" t="s">
        <v>4</v>
      </c>
      <c r="L146" s="240" t="s">
        <v>28</v>
      </c>
      <c r="M146" s="241"/>
      <c r="N146" s="241" t="s">
        <v>29</v>
      </c>
      <c r="O146" s="241"/>
      <c r="P146" s="71" t="s">
        <v>30</v>
      </c>
      <c r="Q146" s="242" t="s">
        <v>31</v>
      </c>
      <c r="R146" s="243"/>
    </row>
    <row r="147" spans="1:18" x14ac:dyDescent="0.25">
      <c r="A147" s="18">
        <v>0</v>
      </c>
      <c r="B147" s="1">
        <v>2.13333351626668</v>
      </c>
      <c r="C147" s="2"/>
      <c r="D147" s="20" t="s">
        <v>5</v>
      </c>
      <c r="L147" s="251" t="s">
        <v>32</v>
      </c>
      <c r="M147" s="252"/>
      <c r="N147" s="253">
        <v>19.97</v>
      </c>
      <c r="O147" s="253"/>
      <c r="P147" s="79">
        <v>0.16</v>
      </c>
      <c r="Q147" s="254" t="s">
        <v>33</v>
      </c>
      <c r="R147" s="255"/>
    </row>
    <row r="148" spans="1:18" x14ac:dyDescent="0.25">
      <c r="A148" s="18">
        <v>1</v>
      </c>
      <c r="B148" s="1">
        <v>1.6000001157333399</v>
      </c>
      <c r="C148" s="3">
        <v>1</v>
      </c>
      <c r="D148" s="21">
        <f t="shared" ref="D148:D153" si="42">C148/A148</f>
        <v>1</v>
      </c>
      <c r="L148" s="251" t="s">
        <v>34</v>
      </c>
      <c r="M148" s="252"/>
      <c r="N148" s="263">
        <v>3.56</v>
      </c>
      <c r="O148" s="263"/>
      <c r="P148" s="79">
        <v>0.34</v>
      </c>
      <c r="Q148" s="264">
        <v>0.1502</v>
      </c>
      <c r="R148" s="265"/>
    </row>
    <row r="149" spans="1:18" x14ac:dyDescent="0.25">
      <c r="A149" s="18">
        <v>5</v>
      </c>
      <c r="B149" s="1">
        <v>2.66666693173336</v>
      </c>
      <c r="C149" s="3">
        <v>6.4999999544999998</v>
      </c>
      <c r="D149" s="21">
        <f t="shared" si="42"/>
        <v>1.2999999909</v>
      </c>
      <c r="L149" s="251" t="s">
        <v>35</v>
      </c>
      <c r="M149" s="252"/>
      <c r="N149" s="263">
        <v>8.3000000000000007</v>
      </c>
      <c r="O149" s="263"/>
      <c r="P149" s="79">
        <v>1.8</v>
      </c>
      <c r="Q149" s="264">
        <v>0.15060000000000001</v>
      </c>
      <c r="R149" s="265"/>
    </row>
    <row r="150" spans="1:18" x14ac:dyDescent="0.25">
      <c r="A150" s="18">
        <v>10</v>
      </c>
      <c r="B150" s="1">
        <v>3.2000004069333898</v>
      </c>
      <c r="C150" s="3">
        <v>10.500000085750001</v>
      </c>
      <c r="D150" s="21">
        <f t="shared" si="42"/>
        <v>1.0500000085750001</v>
      </c>
      <c r="L150" s="256" t="s">
        <v>36</v>
      </c>
      <c r="M150" s="257"/>
      <c r="N150" s="258">
        <v>5.63</v>
      </c>
      <c r="O150" s="258"/>
      <c r="P150" s="80">
        <v>0.67</v>
      </c>
      <c r="Q150" s="259">
        <v>0.1512</v>
      </c>
      <c r="R150" s="260"/>
    </row>
    <row r="151" spans="1:18" x14ac:dyDescent="0.25">
      <c r="A151" s="18">
        <v>15</v>
      </c>
      <c r="B151" s="1">
        <v>5.8666679845336596</v>
      </c>
      <c r="C151" s="3">
        <v>19.046511989938399</v>
      </c>
      <c r="D151" s="21">
        <f t="shared" si="42"/>
        <v>1.2697674659958933</v>
      </c>
      <c r="L151" s="24"/>
      <c r="M151" s="24"/>
      <c r="N151" s="24"/>
      <c r="O151" s="24"/>
      <c r="P151" s="24"/>
      <c r="Q151" s="24"/>
      <c r="R151" s="24"/>
    </row>
    <row r="152" spans="1:18" x14ac:dyDescent="0.25">
      <c r="A152" s="18">
        <v>30</v>
      </c>
      <c r="B152" s="1">
        <v>9.7333367138678604</v>
      </c>
      <c r="C152" s="3">
        <v>32.0336937303572</v>
      </c>
      <c r="D152" s="21">
        <f t="shared" si="42"/>
        <v>1.0677897910119067</v>
      </c>
      <c r="L152" s="73"/>
      <c r="M152" s="72"/>
      <c r="N152" s="72" t="s">
        <v>37</v>
      </c>
      <c r="O152" s="72" t="s">
        <v>38</v>
      </c>
      <c r="P152" s="72" t="s">
        <v>39</v>
      </c>
      <c r="Q152" s="242" t="s">
        <v>40</v>
      </c>
      <c r="R152" s="243"/>
    </row>
    <row r="153" spans="1:18" x14ac:dyDescent="0.25">
      <c r="A153" s="22">
        <v>50</v>
      </c>
      <c r="B153" s="8">
        <v>14.8000078269376</v>
      </c>
      <c r="C153" s="9">
        <v>51.081568858448698</v>
      </c>
      <c r="D153" s="23">
        <f t="shared" si="42"/>
        <v>1.021631377168974</v>
      </c>
      <c r="L153" s="244" t="s">
        <v>41</v>
      </c>
      <c r="M153" s="242"/>
      <c r="N153" s="81">
        <v>3.6</v>
      </c>
      <c r="O153" s="81">
        <f>N153</f>
        <v>3.6</v>
      </c>
      <c r="P153" s="82">
        <f>((O153-1.4718)/0.2675)*10</f>
        <v>79.55887850467289</v>
      </c>
      <c r="Q153" s="261">
        <f>(P153/19.97)*100</f>
        <v>398.39198049410561</v>
      </c>
      <c r="R153" s="262"/>
    </row>
    <row r="154" spans="1:18" x14ac:dyDescent="0.25">
      <c r="L154" s="74"/>
      <c r="M154" s="75"/>
      <c r="N154" s="245"/>
      <c r="O154" s="245"/>
      <c r="P154" s="77"/>
      <c r="Q154" s="246"/>
      <c r="R154" s="247"/>
    </row>
    <row r="155" spans="1:18" x14ac:dyDescent="0.25">
      <c r="L155" s="240" t="s">
        <v>43</v>
      </c>
      <c r="M155" s="241"/>
      <c r="N155" s="83">
        <v>11.9</v>
      </c>
      <c r="O155" s="83">
        <f>N155-H162</f>
        <v>8.9</v>
      </c>
      <c r="P155" s="84">
        <f>((((O155-1.4718)/0.2675)*20)/1000)/0.1502</f>
        <v>3.6975994623990438</v>
      </c>
      <c r="Q155" s="266">
        <f>(P155/3.56)*100</f>
        <v>103.8651534381754</v>
      </c>
      <c r="R155" s="267"/>
    </row>
    <row r="156" spans="1:18" x14ac:dyDescent="0.25">
      <c r="L156" s="240" t="s">
        <v>44</v>
      </c>
      <c r="M156" s="241"/>
      <c r="N156" s="83">
        <v>13.9</v>
      </c>
      <c r="O156" s="83">
        <f>N156-H162</f>
        <v>10.9</v>
      </c>
      <c r="P156" s="84">
        <f t="shared" ref="P156:P157" si="43">((((O156-1.4718)/0.2675)*20)/1000)/0.1502</f>
        <v>4.6931567878342895</v>
      </c>
      <c r="Q156" s="266">
        <f t="shared" ref="Q156:Q157" si="44">(P156/3.56)*100</f>
        <v>131.83024684927778</v>
      </c>
      <c r="R156" s="267"/>
    </row>
    <row r="157" spans="1:18" x14ac:dyDescent="0.25">
      <c r="L157" s="240" t="s">
        <v>45</v>
      </c>
      <c r="M157" s="241"/>
      <c r="N157" s="83">
        <v>14</v>
      </c>
      <c r="O157" s="83">
        <f>N157-H162</f>
        <v>11</v>
      </c>
      <c r="P157" s="84">
        <f t="shared" si="43"/>
        <v>4.742934654106052</v>
      </c>
      <c r="Q157" s="266">
        <f t="shared" si="44"/>
        <v>133.22850151983292</v>
      </c>
      <c r="R157" s="267"/>
    </row>
    <row r="158" spans="1:18" x14ac:dyDescent="0.25">
      <c r="L158" s="74"/>
      <c r="M158" s="75"/>
      <c r="N158" s="245" t="s">
        <v>42</v>
      </c>
      <c r="O158" s="245"/>
      <c r="P158" s="76">
        <f>AVERAGE(P155:P157)</f>
        <v>4.3778969681131281</v>
      </c>
      <c r="Q158" s="246">
        <f>(P158/N148)*100</f>
        <v>122.97463393576203</v>
      </c>
      <c r="R158" s="247"/>
    </row>
    <row r="159" spans="1:18" x14ac:dyDescent="0.25">
      <c r="G159" s="248" t="s">
        <v>53</v>
      </c>
      <c r="H159" s="249"/>
      <c r="L159" s="240" t="s">
        <v>46</v>
      </c>
      <c r="M159" s="241"/>
      <c r="N159" s="83">
        <v>25.6</v>
      </c>
      <c r="O159" s="83">
        <f>N159-H162</f>
        <v>22.6</v>
      </c>
      <c r="P159" s="84">
        <f>((((O159-1.4718)/0.2675)*20)/1000)/0.1506</f>
        <v>10.489233098757616</v>
      </c>
      <c r="Q159" s="266">
        <f>(P159/8.3)*100</f>
        <v>126.37630239467006</v>
      </c>
      <c r="R159" s="267"/>
    </row>
    <row r="160" spans="1:18" x14ac:dyDescent="0.25">
      <c r="G160" s="268">
        <v>2.8</v>
      </c>
      <c r="H160" s="269"/>
      <c r="L160" s="240" t="s">
        <v>47</v>
      </c>
      <c r="M160" s="241"/>
      <c r="N160" s="83">
        <v>33.5</v>
      </c>
      <c r="O160" s="83">
        <f>N160-H162</f>
        <v>30.5</v>
      </c>
      <c r="P160" s="84">
        <f t="shared" ref="P160:P161" si="45">((((O160-1.4718)/0.2675)*20)/1000)/0.1506</f>
        <v>14.411239776098096</v>
      </c>
      <c r="Q160" s="266">
        <f t="shared" ref="Q160:Q161" si="46">(P160/8.3)*100</f>
        <v>173.62939489274814</v>
      </c>
      <c r="R160" s="267"/>
    </row>
    <row r="161" spans="1:18" x14ac:dyDescent="0.25">
      <c r="G161" s="268">
        <v>3.2</v>
      </c>
      <c r="H161" s="269"/>
      <c r="L161" s="240" t="s">
        <v>48</v>
      </c>
      <c r="M161" s="241"/>
      <c r="N161" s="83">
        <v>28.3</v>
      </c>
      <c r="O161" s="83">
        <f>N161-H162</f>
        <v>25.3</v>
      </c>
      <c r="P161" s="84">
        <f t="shared" si="45"/>
        <v>11.829665760633477</v>
      </c>
      <c r="Q161" s="266">
        <f t="shared" si="46"/>
        <v>142.52609350160813</v>
      </c>
      <c r="R161" s="267"/>
    </row>
    <row r="162" spans="1:18" x14ac:dyDescent="0.25">
      <c r="G162" s="78" t="s">
        <v>54</v>
      </c>
      <c r="H162" s="88">
        <f>AVERAGE(G160:H161)</f>
        <v>3</v>
      </c>
      <c r="L162" s="74"/>
      <c r="M162" s="75"/>
      <c r="N162" s="245" t="s">
        <v>42</v>
      </c>
      <c r="O162" s="245"/>
      <c r="P162" s="76">
        <f>AVERAGE(P159:P161)</f>
        <v>12.243379545163064</v>
      </c>
      <c r="Q162" s="246">
        <f>(P162/N149)*100</f>
        <v>147.51059692967544</v>
      </c>
      <c r="R162" s="247"/>
    </row>
    <row r="163" spans="1:18" x14ac:dyDescent="0.25">
      <c r="L163" s="240" t="s">
        <v>49</v>
      </c>
      <c r="M163" s="241"/>
      <c r="N163" s="83">
        <v>21.7</v>
      </c>
      <c r="O163" s="83">
        <f>N163-H162</f>
        <v>18.7</v>
      </c>
      <c r="P163" s="84">
        <f>((((O163-1.4718)/0.2675)*20)/1000)/0.1512</f>
        <v>8.5191119022894721</v>
      </c>
      <c r="Q163" s="266">
        <f>(P163/5.63)*100</f>
        <v>151.3163748186407</v>
      </c>
      <c r="R163" s="267"/>
    </row>
    <row r="164" spans="1:18" x14ac:dyDescent="0.25">
      <c r="L164" s="240" t="s">
        <v>50</v>
      </c>
      <c r="M164" s="241"/>
      <c r="N164" s="83">
        <v>23.7</v>
      </c>
      <c r="O164" s="83">
        <f>N164-H162</f>
        <v>20.7</v>
      </c>
      <c r="P164" s="84">
        <f t="shared" ref="P164:P165" si="47">((((O164-1.4718)/0.2675)*20)/1000)/0.1512</f>
        <v>9.5080848538792466</v>
      </c>
      <c r="Q164" s="266">
        <f t="shared" ref="Q164:Q165" si="48">(P164/5.63)*100</f>
        <v>168.88250184510207</v>
      </c>
      <c r="R164" s="267"/>
    </row>
    <row r="165" spans="1:18" x14ac:dyDescent="0.25">
      <c r="L165" s="240" t="s">
        <v>51</v>
      </c>
      <c r="M165" s="241"/>
      <c r="N165" s="83">
        <v>23.5</v>
      </c>
      <c r="O165" s="83">
        <f>N165-H162</f>
        <v>20.5</v>
      </c>
      <c r="P165" s="84">
        <f t="shared" si="47"/>
        <v>9.4091875587202676</v>
      </c>
      <c r="Q165" s="266">
        <f t="shared" si="48"/>
        <v>167.12588914245592</v>
      </c>
      <c r="R165" s="267"/>
    </row>
    <row r="166" spans="1:18" x14ac:dyDescent="0.25">
      <c r="L166" s="74"/>
      <c r="M166" s="75"/>
      <c r="N166" s="245" t="s">
        <v>42</v>
      </c>
      <c r="O166" s="245"/>
      <c r="P166" s="76">
        <f>AVERAGE(P163:P165)</f>
        <v>9.14546143829633</v>
      </c>
      <c r="Q166" s="246">
        <f>(P166/N150)*100</f>
        <v>162.44158860206625</v>
      </c>
      <c r="R166" s="247"/>
    </row>
    <row r="167" spans="1:18" x14ac:dyDescent="0.25">
      <c r="L167" s="248" t="s">
        <v>52</v>
      </c>
      <c r="M167" s="250"/>
      <c r="N167" s="85">
        <v>10</v>
      </c>
      <c r="O167" s="85">
        <f>N167</f>
        <v>10</v>
      </c>
      <c r="P167" s="86">
        <f>(O167-1.4718)/0.2675</f>
        <v>31.8811214953271</v>
      </c>
      <c r="Q167" s="270">
        <f>(P167/10)*100</f>
        <v>318.81121495327102</v>
      </c>
      <c r="R167" s="271"/>
    </row>
    <row r="169" spans="1:18" x14ac:dyDescent="0.25">
      <c r="A169" s="234" t="s">
        <v>24</v>
      </c>
      <c r="B169" s="235"/>
      <c r="C169" s="235"/>
      <c r="D169" s="236"/>
      <c r="L169" s="237" t="s">
        <v>27</v>
      </c>
      <c r="M169" s="238"/>
      <c r="N169" s="238"/>
      <c r="O169" s="238"/>
      <c r="P169" s="238"/>
      <c r="Q169" s="238"/>
      <c r="R169" s="239"/>
    </row>
    <row r="170" spans="1:18" x14ac:dyDescent="0.25">
      <c r="A170" s="15" t="s">
        <v>1</v>
      </c>
      <c r="B170" s="16" t="s">
        <v>2</v>
      </c>
      <c r="C170" s="16" t="s">
        <v>3</v>
      </c>
      <c r="D170" s="17" t="s">
        <v>4</v>
      </c>
      <c r="L170" s="240" t="s">
        <v>28</v>
      </c>
      <c r="M170" s="241"/>
      <c r="N170" s="241" t="s">
        <v>29</v>
      </c>
      <c r="O170" s="241"/>
      <c r="P170" s="71" t="s">
        <v>30</v>
      </c>
      <c r="Q170" s="242" t="s">
        <v>31</v>
      </c>
      <c r="R170" s="243"/>
    </row>
    <row r="171" spans="1:18" x14ac:dyDescent="0.25">
      <c r="A171" s="18">
        <v>0</v>
      </c>
      <c r="B171" s="1">
        <v>1.20000005413334</v>
      </c>
      <c r="C171" s="2"/>
      <c r="D171" s="20" t="s">
        <v>5</v>
      </c>
      <c r="L171" s="251" t="s">
        <v>32</v>
      </c>
      <c r="M171" s="252"/>
      <c r="N171" s="253">
        <v>19.97</v>
      </c>
      <c r="O171" s="253"/>
      <c r="P171" s="79">
        <v>0.16</v>
      </c>
      <c r="Q171" s="254" t="s">
        <v>33</v>
      </c>
      <c r="R171" s="255"/>
    </row>
    <row r="172" spans="1:18" x14ac:dyDescent="0.25">
      <c r="A172" s="18">
        <v>1</v>
      </c>
      <c r="B172" s="1">
        <v>1.60000009333334</v>
      </c>
      <c r="C172" s="3">
        <v>1</v>
      </c>
      <c r="D172" s="21">
        <f>C172/A172</f>
        <v>1</v>
      </c>
      <c r="L172" s="251" t="s">
        <v>34</v>
      </c>
      <c r="M172" s="252"/>
      <c r="N172" s="263">
        <v>3.56</v>
      </c>
      <c r="O172" s="263"/>
      <c r="P172" s="79">
        <v>0.34</v>
      </c>
      <c r="Q172" s="264">
        <v>0.1502</v>
      </c>
      <c r="R172" s="265"/>
    </row>
    <row r="173" spans="1:18" x14ac:dyDescent="0.25">
      <c r="A173" s="18">
        <v>5</v>
      </c>
      <c r="B173" s="1">
        <v>2.0000001549333501</v>
      </c>
      <c r="C173" s="3">
        <v>4.7272727393057901</v>
      </c>
      <c r="D173" s="21">
        <f t="shared" ref="D173:D177" si="49">C173/A173</f>
        <v>0.94545454786115801</v>
      </c>
      <c r="L173" s="251" t="s">
        <v>35</v>
      </c>
      <c r="M173" s="252"/>
      <c r="N173" s="263">
        <v>8.3000000000000007</v>
      </c>
      <c r="O173" s="263"/>
      <c r="P173" s="79">
        <v>1.8</v>
      </c>
      <c r="Q173" s="264">
        <v>0.15060000000000001</v>
      </c>
      <c r="R173" s="265"/>
    </row>
    <row r="174" spans="1:18" x14ac:dyDescent="0.25">
      <c r="A174" s="18">
        <v>10</v>
      </c>
      <c r="B174" s="1">
        <v>1.6000001045333401</v>
      </c>
      <c r="C174" s="3">
        <v>6.0000000079999998</v>
      </c>
      <c r="D174" s="21">
        <f t="shared" si="49"/>
        <v>0.60000000079999993</v>
      </c>
      <c r="L174" s="256" t="s">
        <v>36</v>
      </c>
      <c r="M174" s="257"/>
      <c r="N174" s="258">
        <v>5.63</v>
      </c>
      <c r="O174" s="258"/>
      <c r="P174" s="80">
        <v>0.67</v>
      </c>
      <c r="Q174" s="259">
        <v>0.1512</v>
      </c>
      <c r="R174" s="260"/>
    </row>
    <row r="175" spans="1:18" x14ac:dyDescent="0.25">
      <c r="A175" s="18">
        <v>15</v>
      </c>
      <c r="B175" s="1">
        <v>3.6000004797334002</v>
      </c>
      <c r="C175" s="3">
        <v>18.972973162018999</v>
      </c>
      <c r="D175" s="21">
        <f t="shared" si="49"/>
        <v>1.2648648774679332</v>
      </c>
      <c r="L175" s="24"/>
      <c r="M175" s="24"/>
      <c r="N175" s="24"/>
      <c r="O175" s="24"/>
      <c r="P175" s="24"/>
      <c r="Q175" s="24"/>
      <c r="R175" s="24"/>
    </row>
    <row r="176" spans="1:18" x14ac:dyDescent="0.25">
      <c r="A176" s="18">
        <v>30</v>
      </c>
      <c r="B176" s="1">
        <v>4.5333340538667803</v>
      </c>
      <c r="C176" s="3">
        <v>28.878116632521099</v>
      </c>
      <c r="D176" s="21">
        <f t="shared" si="49"/>
        <v>0.96260388775070327</v>
      </c>
      <c r="L176" s="73"/>
      <c r="M176" s="72"/>
      <c r="N176" s="72" t="s">
        <v>37</v>
      </c>
      <c r="O176" s="72" t="s">
        <v>38</v>
      </c>
      <c r="P176" s="72" t="s">
        <v>39</v>
      </c>
      <c r="Q176" s="242" t="s">
        <v>40</v>
      </c>
      <c r="R176" s="243"/>
    </row>
    <row r="177" spans="1:18" x14ac:dyDescent="0.25">
      <c r="A177" s="22">
        <v>50</v>
      </c>
      <c r="B177" s="8">
        <v>4.8000008773334999</v>
      </c>
      <c r="C177" s="9">
        <v>41.6263878944279</v>
      </c>
      <c r="D177" s="23">
        <f t="shared" si="49"/>
        <v>0.83252775788855804</v>
      </c>
      <c r="L177" s="244" t="s">
        <v>41</v>
      </c>
      <c r="M177" s="242"/>
      <c r="N177" s="81">
        <v>2.8</v>
      </c>
      <c r="O177" s="81">
        <f>N177</f>
        <v>2.8</v>
      </c>
      <c r="P177" s="82">
        <f>((O177-1.559)/0.0759)*10</f>
        <v>163.50461133069828</v>
      </c>
      <c r="Q177" s="261">
        <f>(P177/19.97)*100</f>
        <v>818.75118342863436</v>
      </c>
      <c r="R177" s="262"/>
    </row>
    <row r="178" spans="1:18" x14ac:dyDescent="0.25">
      <c r="L178" s="74"/>
      <c r="M178" s="75"/>
      <c r="N178" s="245"/>
      <c r="O178" s="245"/>
      <c r="P178" s="77"/>
      <c r="Q178" s="246"/>
      <c r="R178" s="247"/>
    </row>
    <row r="179" spans="1:18" x14ac:dyDescent="0.25">
      <c r="L179" s="240" t="s">
        <v>43</v>
      </c>
      <c r="M179" s="241"/>
      <c r="N179" s="83">
        <v>5.3</v>
      </c>
      <c r="O179" s="83">
        <f>N179-H185</f>
        <v>2.6999999999999997</v>
      </c>
      <c r="P179" s="84">
        <f>((((O179-1.559)/0.0759)*20)/1000)/0.1502</f>
        <v>2.0017227798157573</v>
      </c>
      <c r="Q179" s="266">
        <f>(P179/3.56)*100</f>
        <v>56.228167972352729</v>
      </c>
      <c r="R179" s="267"/>
    </row>
    <row r="180" spans="1:18" x14ac:dyDescent="0.25">
      <c r="L180" s="240" t="s">
        <v>44</v>
      </c>
      <c r="M180" s="241"/>
      <c r="N180" s="83">
        <v>5.3</v>
      </c>
      <c r="O180" s="83">
        <f>N180-H185</f>
        <v>2.6999999999999997</v>
      </c>
      <c r="P180" s="84">
        <f t="shared" ref="P180:P181" si="50">((((O180-1.559)/0.0759)*20)/1000)/0.1502</f>
        <v>2.0017227798157573</v>
      </c>
      <c r="Q180" s="266">
        <f t="shared" ref="Q180:Q181" si="51">(P180/3.56)*100</f>
        <v>56.228167972352729</v>
      </c>
      <c r="R180" s="267"/>
    </row>
    <row r="181" spans="1:18" x14ac:dyDescent="0.25">
      <c r="L181" s="240" t="s">
        <v>45</v>
      </c>
      <c r="M181" s="241"/>
      <c r="N181" s="83">
        <v>7.2</v>
      </c>
      <c r="O181" s="83">
        <f>N181-H185</f>
        <v>4.5999999999999996</v>
      </c>
      <c r="P181" s="84">
        <f t="shared" si="50"/>
        <v>5.335003482401155</v>
      </c>
      <c r="Q181" s="266">
        <f t="shared" si="51"/>
        <v>149.85964838205493</v>
      </c>
      <c r="R181" s="267"/>
    </row>
    <row r="182" spans="1:18" x14ac:dyDescent="0.25">
      <c r="G182" s="248" t="s">
        <v>53</v>
      </c>
      <c r="H182" s="249"/>
      <c r="L182" s="74"/>
      <c r="M182" s="75"/>
      <c r="N182" s="245" t="s">
        <v>42</v>
      </c>
      <c r="O182" s="245"/>
      <c r="P182" s="76">
        <f>AVERAGE(P179:P181)</f>
        <v>3.1128163473442232</v>
      </c>
      <c r="Q182" s="246">
        <f>(P182/N172)*100</f>
        <v>87.438661442253462</v>
      </c>
      <c r="R182" s="247"/>
    </row>
    <row r="183" spans="1:18" x14ac:dyDescent="0.25">
      <c r="G183" s="268">
        <v>2.7</v>
      </c>
      <c r="H183" s="269"/>
      <c r="L183" s="240" t="s">
        <v>46</v>
      </c>
      <c r="M183" s="241"/>
      <c r="N183" s="83">
        <v>7.3</v>
      </c>
      <c r="O183" s="83">
        <f>N183-H185</f>
        <v>4.6999999999999993</v>
      </c>
      <c r="P183" s="84">
        <f>((((O183-1.559)/0.0759)*20)/1000)/0.1506</f>
        <v>5.495803347873327</v>
      </c>
      <c r="Q183" s="266">
        <f>(P183/8.3)*100</f>
        <v>66.21449816714852</v>
      </c>
      <c r="R183" s="267"/>
    </row>
    <row r="184" spans="1:18" x14ac:dyDescent="0.25">
      <c r="G184" s="268">
        <v>2.5</v>
      </c>
      <c r="H184" s="269"/>
      <c r="L184" s="240" t="s">
        <v>47</v>
      </c>
      <c r="M184" s="241"/>
      <c r="N184" s="83">
        <v>7.7</v>
      </c>
      <c r="O184" s="83">
        <f>N184-H185</f>
        <v>5.0999999999999996</v>
      </c>
      <c r="P184" s="84">
        <f t="shared" ref="P184:P185" si="52">((((O184-1.559)/0.0759)*20)/1000)/0.1506</f>
        <v>6.1956827936387944</v>
      </c>
      <c r="Q184" s="266">
        <f t="shared" ref="Q184:Q185" si="53">(P184/8.3)*100</f>
        <v>74.646780646250534</v>
      </c>
      <c r="R184" s="267"/>
    </row>
    <row r="185" spans="1:18" x14ac:dyDescent="0.25">
      <c r="G185" s="78" t="s">
        <v>54</v>
      </c>
      <c r="H185" s="88">
        <f>AVERAGE(G183:H184)</f>
        <v>2.6</v>
      </c>
      <c r="L185" s="240" t="s">
        <v>48</v>
      </c>
      <c r="M185" s="241"/>
      <c r="N185" s="83">
        <v>8.9</v>
      </c>
      <c r="O185" s="83">
        <f>N185-H185</f>
        <v>6.3000000000000007</v>
      </c>
      <c r="P185" s="84">
        <f t="shared" si="52"/>
        <v>8.2953211309351982</v>
      </c>
      <c r="Q185" s="266">
        <f t="shared" si="53"/>
        <v>99.943628083556604</v>
      </c>
      <c r="R185" s="267"/>
    </row>
    <row r="186" spans="1:18" x14ac:dyDescent="0.25">
      <c r="L186" s="74"/>
      <c r="M186" s="75"/>
      <c r="N186" s="245" t="s">
        <v>42</v>
      </c>
      <c r="O186" s="245"/>
      <c r="P186" s="76">
        <f>AVERAGE(P183:P185)</f>
        <v>6.6622690908157738</v>
      </c>
      <c r="Q186" s="246">
        <f>(P186/N173)*100</f>
        <v>80.268302298985219</v>
      </c>
      <c r="R186" s="247"/>
    </row>
    <row r="187" spans="1:18" x14ac:dyDescent="0.25">
      <c r="L187" s="240" t="s">
        <v>49</v>
      </c>
      <c r="M187" s="241"/>
      <c r="N187" s="83">
        <v>7.6</v>
      </c>
      <c r="O187" s="83">
        <f>N187-H185</f>
        <v>5</v>
      </c>
      <c r="P187" s="84">
        <f>((((O187-1.559)/0.0759)*20)/1000)/0.1512</f>
        <v>5.9968212142125186</v>
      </c>
      <c r="Q187" s="266">
        <f>(P187/5.63)*100</f>
        <v>106.51547449755805</v>
      </c>
      <c r="R187" s="267"/>
    </row>
    <row r="188" spans="1:18" x14ac:dyDescent="0.25">
      <c r="L188" s="240" t="s">
        <v>50</v>
      </c>
      <c r="M188" s="241"/>
      <c r="N188" s="83">
        <v>10.3</v>
      </c>
      <c r="O188" s="83">
        <f>N188-H185</f>
        <v>7.7000000000000011</v>
      </c>
      <c r="P188" s="84">
        <f t="shared" ref="P188:P189" si="54">((((O188-1.559)/0.0759)*20)/1000)/0.1512</f>
        <v>10.702260702260704</v>
      </c>
      <c r="Q188" s="266">
        <f t="shared" ref="Q188:Q189" si="55">(P188/5.63)*100</f>
        <v>190.09344053749032</v>
      </c>
      <c r="R188" s="267"/>
    </row>
    <row r="189" spans="1:18" x14ac:dyDescent="0.25">
      <c r="L189" s="240" t="s">
        <v>51</v>
      </c>
      <c r="M189" s="241"/>
      <c r="N189" s="83">
        <v>8.9</v>
      </c>
      <c r="O189" s="83">
        <f>N189-H185</f>
        <v>6.3000000000000007</v>
      </c>
      <c r="P189" s="84">
        <f t="shared" si="54"/>
        <v>8.2624031899394232</v>
      </c>
      <c r="Q189" s="266">
        <f t="shared" si="55"/>
        <v>146.75671740567361</v>
      </c>
      <c r="R189" s="267"/>
    </row>
    <row r="190" spans="1:18" x14ac:dyDescent="0.25">
      <c r="L190" s="74"/>
      <c r="M190" s="75"/>
      <c r="N190" s="245" t="s">
        <v>42</v>
      </c>
      <c r="O190" s="245"/>
      <c r="P190" s="76">
        <f>AVERAGE(P187:P189)</f>
        <v>8.3204950354708824</v>
      </c>
      <c r="Q190" s="246">
        <f>(P190/N174)*100</f>
        <v>147.78854414690733</v>
      </c>
      <c r="R190" s="247"/>
    </row>
    <row r="191" spans="1:18" x14ac:dyDescent="0.25">
      <c r="L191" s="248" t="s">
        <v>52</v>
      </c>
      <c r="M191" s="250"/>
      <c r="N191" s="85">
        <v>3.6</v>
      </c>
      <c r="O191" s="85">
        <f>N191</f>
        <v>3.6</v>
      </c>
      <c r="P191" s="86">
        <f>(O191-1.559)/0.0759</f>
        <v>26.890645586297765</v>
      </c>
      <c r="Q191" s="270">
        <f>(P191/10)*100</f>
        <v>268.90645586297762</v>
      </c>
      <c r="R191" s="271"/>
    </row>
    <row r="193" spans="1:18" x14ac:dyDescent="0.25">
      <c r="A193" s="231" t="s">
        <v>25</v>
      </c>
      <c r="B193" s="232"/>
      <c r="C193" s="232"/>
      <c r="D193" s="233"/>
      <c r="L193" s="237" t="s">
        <v>27</v>
      </c>
      <c r="M193" s="238"/>
      <c r="N193" s="238"/>
      <c r="O193" s="238"/>
      <c r="P193" s="238"/>
      <c r="Q193" s="238"/>
      <c r="R193" s="239"/>
    </row>
    <row r="194" spans="1:18" x14ac:dyDescent="0.25">
      <c r="A194" s="15" t="s">
        <v>1</v>
      </c>
      <c r="B194" s="16" t="s">
        <v>2</v>
      </c>
      <c r="C194" s="16" t="s">
        <v>3</v>
      </c>
      <c r="D194" s="17" t="s">
        <v>4</v>
      </c>
      <c r="L194" s="240" t="s">
        <v>28</v>
      </c>
      <c r="M194" s="241"/>
      <c r="N194" s="241" t="s">
        <v>29</v>
      </c>
      <c r="O194" s="241"/>
      <c r="P194" s="71" t="s">
        <v>30</v>
      </c>
      <c r="Q194" s="242" t="s">
        <v>31</v>
      </c>
      <c r="R194" s="243"/>
    </row>
    <row r="195" spans="1:18" x14ac:dyDescent="0.25">
      <c r="A195" s="18">
        <v>0</v>
      </c>
      <c r="B195" s="1">
        <v>1.2000000615999999</v>
      </c>
      <c r="C195" s="2"/>
      <c r="D195" s="20" t="s">
        <v>5</v>
      </c>
      <c r="L195" s="251" t="s">
        <v>32</v>
      </c>
      <c r="M195" s="252"/>
      <c r="N195" s="253">
        <v>19.97</v>
      </c>
      <c r="O195" s="253"/>
      <c r="P195" s="79">
        <v>0.16</v>
      </c>
      <c r="Q195" s="254" t="s">
        <v>33</v>
      </c>
      <c r="R195" s="255"/>
    </row>
    <row r="196" spans="1:18" x14ac:dyDescent="0.25">
      <c r="A196" s="18">
        <v>1</v>
      </c>
      <c r="B196" s="1">
        <v>2.0000001736000201</v>
      </c>
      <c r="C196" s="3">
        <v>1</v>
      </c>
      <c r="D196" s="21">
        <f>C196/A196</f>
        <v>1</v>
      </c>
      <c r="L196" s="251" t="s">
        <v>34</v>
      </c>
      <c r="M196" s="252"/>
      <c r="N196" s="263">
        <v>3.56</v>
      </c>
      <c r="O196" s="263"/>
      <c r="P196" s="79">
        <v>0.34</v>
      </c>
      <c r="Q196" s="264">
        <v>0.1502</v>
      </c>
      <c r="R196" s="265"/>
    </row>
    <row r="197" spans="1:18" x14ac:dyDescent="0.25">
      <c r="A197" s="18">
        <v>5</v>
      </c>
      <c r="B197" s="1">
        <v>2.0000001400000098</v>
      </c>
      <c r="C197" s="3">
        <v>4.3333333029999999</v>
      </c>
      <c r="D197" s="21">
        <f t="shared" ref="D197:D201" si="56">C197/A197</f>
        <v>0.86666666059999997</v>
      </c>
      <c r="L197" s="251" t="s">
        <v>35</v>
      </c>
      <c r="M197" s="252"/>
      <c r="N197" s="263">
        <v>8.3000000000000007</v>
      </c>
      <c r="O197" s="263"/>
      <c r="P197" s="79">
        <v>1.8</v>
      </c>
      <c r="Q197" s="264">
        <v>0.15060000000000001</v>
      </c>
      <c r="R197" s="265"/>
    </row>
    <row r="198" spans="1:18" x14ac:dyDescent="0.25">
      <c r="A198" s="18">
        <v>10</v>
      </c>
      <c r="B198" s="1">
        <v>2.6666669541333698</v>
      </c>
      <c r="C198" s="3">
        <v>9.4931507996295803</v>
      </c>
      <c r="D198" s="21">
        <f t="shared" si="56"/>
        <v>0.94931507996295805</v>
      </c>
      <c r="L198" s="256" t="s">
        <v>36</v>
      </c>
      <c r="M198" s="257"/>
      <c r="N198" s="258">
        <v>5.63</v>
      </c>
      <c r="O198" s="258"/>
      <c r="P198" s="80">
        <v>0.67</v>
      </c>
      <c r="Q198" s="259">
        <v>0.1512</v>
      </c>
      <c r="R198" s="260"/>
    </row>
    <row r="199" spans="1:18" x14ac:dyDescent="0.25">
      <c r="A199" s="18">
        <v>15</v>
      </c>
      <c r="B199" s="1">
        <v>1.8666667936000101</v>
      </c>
      <c r="C199" s="3">
        <v>7.9411762401862998</v>
      </c>
      <c r="D199" s="21">
        <f t="shared" si="56"/>
        <v>0.5294117493457533</v>
      </c>
      <c r="L199" s="24"/>
      <c r="M199" s="24"/>
      <c r="N199" s="24"/>
      <c r="O199" s="24"/>
      <c r="P199" s="24"/>
      <c r="Q199" s="24"/>
      <c r="R199" s="24"/>
    </row>
    <row r="200" spans="1:18" x14ac:dyDescent="0.25">
      <c r="A200" s="18">
        <v>30</v>
      </c>
      <c r="B200" s="1">
        <v>2.0000001512000098</v>
      </c>
      <c r="C200" s="3">
        <v>18.718204333897699</v>
      </c>
      <c r="D200" s="21">
        <f t="shared" si="56"/>
        <v>0.62394014446325663</v>
      </c>
      <c r="L200" s="73"/>
      <c r="M200" s="72"/>
      <c r="N200" s="72" t="s">
        <v>37</v>
      </c>
      <c r="O200" s="72" t="s">
        <v>38</v>
      </c>
      <c r="P200" s="72" t="s">
        <v>39</v>
      </c>
      <c r="Q200" s="242" t="s">
        <v>40</v>
      </c>
      <c r="R200" s="243"/>
    </row>
    <row r="201" spans="1:18" x14ac:dyDescent="0.25">
      <c r="A201" s="22">
        <v>50</v>
      </c>
      <c r="B201" s="8">
        <v>2.6666669690667102</v>
      </c>
      <c r="C201" s="9">
        <v>43.386961896856299</v>
      </c>
      <c r="D201" s="23">
        <f t="shared" si="56"/>
        <v>0.86773923793712593</v>
      </c>
      <c r="L201" s="244" t="s">
        <v>41</v>
      </c>
      <c r="M201" s="242"/>
      <c r="N201" s="81">
        <v>2</v>
      </c>
      <c r="O201" s="81">
        <f>N201</f>
        <v>2</v>
      </c>
      <c r="P201" s="82">
        <f>((O201-1.805)/0.0159)*10</f>
        <v>122.6415094339623</v>
      </c>
      <c r="Q201" s="261">
        <f>(P201/19.97)*100</f>
        <v>614.12874028023191</v>
      </c>
      <c r="R201" s="262"/>
    </row>
    <row r="202" spans="1:18" x14ac:dyDescent="0.25">
      <c r="L202" s="74"/>
      <c r="M202" s="75"/>
      <c r="N202" s="245"/>
      <c r="O202" s="245"/>
      <c r="P202" s="77"/>
      <c r="Q202" s="246"/>
      <c r="R202" s="247"/>
    </row>
    <row r="203" spans="1:18" x14ac:dyDescent="0.25">
      <c r="L203" s="240" t="s">
        <v>43</v>
      </c>
      <c r="M203" s="241"/>
      <c r="N203" s="83">
        <v>2.7</v>
      </c>
      <c r="O203" s="83">
        <f>N203-H209</f>
        <v>0.90000000000000036</v>
      </c>
      <c r="P203" s="84">
        <f>((((O203-1.805)/0.0159)*20)/1000)/0.1502</f>
        <v>-7.5789932082171312</v>
      </c>
      <c r="Q203" s="266">
        <f>(P203/3.56)*100</f>
        <v>-212.89306764654862</v>
      </c>
      <c r="R203" s="267"/>
    </row>
    <row r="204" spans="1:18" x14ac:dyDescent="0.25">
      <c r="L204" s="240" t="s">
        <v>44</v>
      </c>
      <c r="M204" s="241"/>
      <c r="N204" s="83">
        <v>4.3</v>
      </c>
      <c r="O204" s="83">
        <f>N204-H209</f>
        <v>2.5</v>
      </c>
      <c r="P204" s="84">
        <f t="shared" ref="P204:P205" si="57">((((O204-1.805)/0.0159)*20)/1000)/0.1502</f>
        <v>5.820331800785536</v>
      </c>
      <c r="Q204" s="266">
        <f t="shared" ref="Q204:Q205" si="58">(P204/3.56)*100</f>
        <v>163.49246631420044</v>
      </c>
      <c r="R204" s="267"/>
    </row>
    <row r="205" spans="1:18" x14ac:dyDescent="0.25">
      <c r="L205" s="240" t="s">
        <v>45</v>
      </c>
      <c r="M205" s="241"/>
      <c r="N205" s="83">
        <v>2.8</v>
      </c>
      <c r="O205" s="83">
        <f>N205-H209</f>
        <v>1</v>
      </c>
      <c r="P205" s="84">
        <f t="shared" si="57"/>
        <v>-6.741535395154469</v>
      </c>
      <c r="Q205" s="266">
        <f t="shared" si="58"/>
        <v>-189.36897177400195</v>
      </c>
      <c r="R205" s="267"/>
    </row>
    <row r="206" spans="1:18" x14ac:dyDescent="0.25">
      <c r="G206" s="248" t="s">
        <v>53</v>
      </c>
      <c r="H206" s="249"/>
      <c r="L206" s="74"/>
      <c r="M206" s="75"/>
      <c r="N206" s="245" t="s">
        <v>42</v>
      </c>
      <c r="O206" s="245"/>
      <c r="P206" s="76">
        <f>AVERAGE(P203:P205)</f>
        <v>-2.8333989341953547</v>
      </c>
      <c r="Q206" s="246">
        <f>(P206/N196)*100</f>
        <v>-79.589857702116703</v>
      </c>
      <c r="R206" s="247"/>
    </row>
    <row r="207" spans="1:18" x14ac:dyDescent="0.25">
      <c r="G207" s="268">
        <v>1.9</v>
      </c>
      <c r="H207" s="269"/>
      <c r="L207" s="240" t="s">
        <v>46</v>
      </c>
      <c r="M207" s="241"/>
      <c r="N207" s="83">
        <v>4.9000000000000004</v>
      </c>
      <c r="O207" s="83">
        <f>N207-H209</f>
        <v>3.1000000000000005</v>
      </c>
      <c r="P207" s="84">
        <f>((((O207-1.805)/0.0159)*20)/1000)/0.1506</f>
        <v>10.816273689309849</v>
      </c>
      <c r="Q207" s="266">
        <f>(P207/8.3)*100</f>
        <v>130.31655047361264</v>
      </c>
      <c r="R207" s="267"/>
    </row>
    <row r="208" spans="1:18" x14ac:dyDescent="0.25">
      <c r="G208" s="268">
        <v>1.7</v>
      </c>
      <c r="H208" s="269"/>
      <c r="L208" s="240" t="s">
        <v>47</v>
      </c>
      <c r="M208" s="241"/>
      <c r="N208" s="83">
        <v>4.7</v>
      </c>
      <c r="O208" s="83">
        <f>N208-H209</f>
        <v>2.9000000000000004</v>
      </c>
      <c r="P208" s="84">
        <f t="shared" ref="P208:P209" si="59">((((O208-1.805)/0.0159)*20)/1000)/0.1506</f>
        <v>9.1458067102658571</v>
      </c>
      <c r="Q208" s="266">
        <f t="shared" ref="Q208:Q209" si="60">(P208/8.3)*100</f>
        <v>110.19044229235972</v>
      </c>
      <c r="R208" s="267"/>
    </row>
    <row r="209" spans="1:18" x14ac:dyDescent="0.25">
      <c r="G209" s="78" t="s">
        <v>54</v>
      </c>
      <c r="H209" s="88">
        <f>AVERAGE(G207:H208)</f>
        <v>1.7999999999999998</v>
      </c>
      <c r="L209" s="240" t="s">
        <v>48</v>
      </c>
      <c r="M209" s="241"/>
      <c r="N209" s="83">
        <v>4.5</v>
      </c>
      <c r="O209" s="83">
        <f>N209-H209</f>
        <v>2.7</v>
      </c>
      <c r="P209" s="84">
        <f t="shared" si="59"/>
        <v>7.4753397312218652</v>
      </c>
      <c r="Q209" s="266">
        <f t="shared" si="60"/>
        <v>90.064334111106803</v>
      </c>
      <c r="R209" s="267"/>
    </row>
    <row r="210" spans="1:18" x14ac:dyDescent="0.25">
      <c r="L210" s="74"/>
      <c r="M210" s="75"/>
      <c r="N210" s="245" t="s">
        <v>42</v>
      </c>
      <c r="O210" s="245"/>
      <c r="P210" s="76">
        <f>AVERAGE(P207:P209)</f>
        <v>9.1458067102658571</v>
      </c>
      <c r="Q210" s="246">
        <f>(P210/N197)*100</f>
        <v>110.19044229235972</v>
      </c>
      <c r="R210" s="247"/>
    </row>
    <row r="211" spans="1:18" x14ac:dyDescent="0.25">
      <c r="L211" s="240" t="s">
        <v>49</v>
      </c>
      <c r="M211" s="241"/>
      <c r="N211" s="83">
        <v>6</v>
      </c>
      <c r="O211" s="83">
        <f>N211-H209</f>
        <v>4.2</v>
      </c>
      <c r="P211" s="84">
        <f>((((O211-1.805)/0.0159)*20)/1000)/0.1512</f>
        <v>19.924461748361121</v>
      </c>
      <c r="Q211" s="266">
        <f>(P211/5.63)*100</f>
        <v>353.89807723554389</v>
      </c>
      <c r="R211" s="267"/>
    </row>
    <row r="212" spans="1:18" x14ac:dyDescent="0.25">
      <c r="L212" s="240" t="s">
        <v>50</v>
      </c>
      <c r="M212" s="241"/>
      <c r="N212" s="83">
        <v>4.0999999999999996</v>
      </c>
      <c r="O212" s="83">
        <f>N212-H209</f>
        <v>2.2999999999999998</v>
      </c>
      <c r="P212" s="84">
        <f t="shared" ref="P212:P213" si="61">((((O212-1.805)/0.0159)*20)/1000)/0.1512</f>
        <v>4.1179994010182677</v>
      </c>
      <c r="Q212" s="266">
        <f t="shared" ref="Q212:Q213" si="62">(P212/5.63)*100</f>
        <v>73.143861474569576</v>
      </c>
      <c r="R212" s="267"/>
    </row>
    <row r="213" spans="1:18" x14ac:dyDescent="0.25">
      <c r="L213" s="240" t="s">
        <v>51</v>
      </c>
      <c r="M213" s="241"/>
      <c r="N213" s="83">
        <v>5.7</v>
      </c>
      <c r="O213" s="83">
        <f>N213-H209</f>
        <v>3.9000000000000004</v>
      </c>
      <c r="P213" s="84">
        <f t="shared" si="61"/>
        <v>17.428704535622778</v>
      </c>
      <c r="Q213" s="266">
        <f t="shared" si="62"/>
        <v>309.56846422065325</v>
      </c>
      <c r="R213" s="267"/>
    </row>
    <row r="214" spans="1:18" x14ac:dyDescent="0.25">
      <c r="L214" s="74"/>
      <c r="M214" s="75"/>
      <c r="N214" s="245" t="s">
        <v>42</v>
      </c>
      <c r="O214" s="245"/>
      <c r="P214" s="76">
        <f>AVERAGE(P211:P213)</f>
        <v>13.823721895000721</v>
      </c>
      <c r="Q214" s="246">
        <f>(P214/N198)*100</f>
        <v>245.53680097692222</v>
      </c>
      <c r="R214" s="247"/>
    </row>
    <row r="215" spans="1:18" x14ac:dyDescent="0.25">
      <c r="L215" s="248" t="s">
        <v>52</v>
      </c>
      <c r="M215" s="250"/>
      <c r="N215" s="85">
        <v>2</v>
      </c>
      <c r="O215" s="85">
        <f>N215</f>
        <v>2</v>
      </c>
      <c r="P215" s="86">
        <f>(O215-1.805)/0.0159</f>
        <v>12.264150943396229</v>
      </c>
      <c r="Q215" s="270">
        <f>(P215/10)*100</f>
        <v>122.6415094339623</v>
      </c>
      <c r="R215" s="271"/>
    </row>
    <row r="217" spans="1:18" x14ac:dyDescent="0.25">
      <c r="A217" s="231" t="s">
        <v>26</v>
      </c>
      <c r="B217" s="232"/>
      <c r="C217" s="232"/>
      <c r="D217" s="233"/>
      <c r="L217" s="237" t="s">
        <v>27</v>
      </c>
      <c r="M217" s="238"/>
      <c r="N217" s="238"/>
      <c r="O217" s="238"/>
      <c r="P217" s="238"/>
      <c r="Q217" s="238"/>
      <c r="R217" s="239"/>
    </row>
    <row r="218" spans="1:18" x14ac:dyDescent="0.25">
      <c r="A218" s="15" t="s">
        <v>1</v>
      </c>
      <c r="B218" s="16" t="s">
        <v>2</v>
      </c>
      <c r="C218" s="16" t="s">
        <v>3</v>
      </c>
      <c r="D218" s="17" t="s">
        <v>4</v>
      </c>
      <c r="L218" s="240" t="s">
        <v>28</v>
      </c>
      <c r="M218" s="241"/>
      <c r="N218" s="241" t="s">
        <v>29</v>
      </c>
      <c r="O218" s="241"/>
      <c r="P218" s="71" t="s">
        <v>30</v>
      </c>
      <c r="Q218" s="242" t="s">
        <v>31</v>
      </c>
      <c r="R218" s="243"/>
    </row>
    <row r="219" spans="1:18" x14ac:dyDescent="0.25">
      <c r="A219" s="18">
        <v>0</v>
      </c>
      <c r="B219" s="1">
        <v>1.4666667656000101</v>
      </c>
      <c r="C219" s="2"/>
      <c r="D219" s="20" t="s">
        <v>5</v>
      </c>
      <c r="L219" s="251" t="s">
        <v>32</v>
      </c>
      <c r="M219" s="252"/>
      <c r="N219" s="253">
        <v>19.97</v>
      </c>
      <c r="O219" s="253"/>
      <c r="P219" s="79">
        <v>0.16</v>
      </c>
      <c r="Q219" s="254" t="s">
        <v>33</v>
      </c>
      <c r="R219" s="255"/>
    </row>
    <row r="220" spans="1:18" x14ac:dyDescent="0.25">
      <c r="A220" s="18">
        <v>1</v>
      </c>
      <c r="B220" s="1">
        <v>0.93333337253333504</v>
      </c>
      <c r="C220" s="3">
        <v>1</v>
      </c>
      <c r="D220" s="21">
        <f>C220/A220</f>
        <v>1</v>
      </c>
      <c r="L220" s="251" t="s">
        <v>34</v>
      </c>
      <c r="M220" s="252"/>
      <c r="N220" s="263">
        <v>3.56</v>
      </c>
      <c r="O220" s="263"/>
      <c r="P220" s="79">
        <v>0.34</v>
      </c>
      <c r="Q220" s="264">
        <v>0.1502</v>
      </c>
      <c r="R220" s="265"/>
    </row>
    <row r="221" spans="1:18" x14ac:dyDescent="0.25">
      <c r="A221" s="18">
        <v>5</v>
      </c>
      <c r="B221" s="1">
        <v>1.46666675066667</v>
      </c>
      <c r="C221" s="3">
        <v>7.2799992523186998E-7</v>
      </c>
      <c r="D221" s="21">
        <f t="shared" ref="D221:D225" si="63">C221/A221</f>
        <v>1.45599985046374E-7</v>
      </c>
      <c r="L221" s="251" t="s">
        <v>35</v>
      </c>
      <c r="M221" s="252"/>
      <c r="N221" s="263">
        <v>8.3000000000000007</v>
      </c>
      <c r="O221" s="263"/>
      <c r="P221" s="79">
        <v>1.8</v>
      </c>
      <c r="Q221" s="264">
        <v>0.15060000000000001</v>
      </c>
      <c r="R221" s="265"/>
    </row>
    <row r="222" spans="1:18" x14ac:dyDescent="0.25">
      <c r="A222" s="18">
        <v>10</v>
      </c>
      <c r="B222" s="1">
        <v>1.4666667581333399</v>
      </c>
      <c r="C222" s="3">
        <v>1.7639994827807901E-6</v>
      </c>
      <c r="D222" s="21">
        <f t="shared" si="63"/>
        <v>1.76399948278079E-7</v>
      </c>
      <c r="L222" s="256" t="s">
        <v>36</v>
      </c>
      <c r="M222" s="257"/>
      <c r="N222" s="258">
        <v>5.63</v>
      </c>
      <c r="O222" s="258"/>
      <c r="P222" s="80">
        <v>0.67</v>
      </c>
      <c r="Q222" s="259">
        <v>0.1512</v>
      </c>
      <c r="R222" s="260"/>
    </row>
    <row r="223" spans="1:18" x14ac:dyDescent="0.25">
      <c r="A223" s="18">
        <v>15</v>
      </c>
      <c r="B223" s="1">
        <v>2.4000002016000201</v>
      </c>
      <c r="C223" s="3">
        <v>24.326732944955999</v>
      </c>
      <c r="D223" s="21">
        <f t="shared" si="63"/>
        <v>1.6217821963304</v>
      </c>
      <c r="L223" s="24"/>
      <c r="M223" s="24"/>
      <c r="N223" s="24"/>
      <c r="O223" s="24"/>
      <c r="P223" s="24"/>
      <c r="Q223" s="24"/>
      <c r="R223" s="24"/>
    </row>
    <row r="224" spans="1:18" x14ac:dyDescent="0.25">
      <c r="A224" s="18">
        <v>30</v>
      </c>
      <c r="B224" s="1">
        <v>1.8666668122666801</v>
      </c>
      <c r="C224" s="3">
        <v>19.649214844998902</v>
      </c>
      <c r="D224" s="21">
        <f t="shared" si="63"/>
        <v>0.65497382816663008</v>
      </c>
      <c r="L224" s="73"/>
      <c r="M224" s="72"/>
      <c r="N224" s="72" t="s">
        <v>37</v>
      </c>
      <c r="O224" s="72" t="s">
        <v>38</v>
      </c>
      <c r="P224" s="72" t="s">
        <v>39</v>
      </c>
      <c r="Q224" s="242" t="s">
        <v>40</v>
      </c>
      <c r="R224" s="243"/>
    </row>
    <row r="225" spans="1:18" x14ac:dyDescent="0.25">
      <c r="A225" s="22">
        <v>50</v>
      </c>
      <c r="B225" s="8">
        <v>2.0000001661333502</v>
      </c>
      <c r="C225" s="9">
        <v>38.373401886266699</v>
      </c>
      <c r="D225" s="23">
        <f t="shared" si="63"/>
        <v>0.76746803772533401</v>
      </c>
      <c r="L225" s="244" t="s">
        <v>41</v>
      </c>
      <c r="M225" s="242"/>
      <c r="N225" s="81">
        <v>1.2</v>
      </c>
      <c r="O225" s="81">
        <f>N225</f>
        <v>1.2</v>
      </c>
      <c r="P225" s="82">
        <f>((O225-1.4103)/0.0156)*10</f>
        <v>-134.80769230769241</v>
      </c>
      <c r="Q225" s="261">
        <f>(P225/19.97)*100</f>
        <v>-675.05103809560546</v>
      </c>
      <c r="R225" s="262"/>
    </row>
    <row r="226" spans="1:18" x14ac:dyDescent="0.25">
      <c r="L226" s="74"/>
      <c r="M226" s="75"/>
      <c r="N226" s="245"/>
      <c r="O226" s="245"/>
      <c r="P226" s="77"/>
      <c r="Q226" s="246"/>
      <c r="R226" s="247"/>
    </row>
    <row r="227" spans="1:18" x14ac:dyDescent="0.25">
      <c r="L227" s="240" t="s">
        <v>43</v>
      </c>
      <c r="M227" s="241"/>
      <c r="N227" s="83">
        <v>3.6</v>
      </c>
      <c r="O227" s="83">
        <f>N227-H233</f>
        <v>2</v>
      </c>
      <c r="P227" s="84">
        <f>((((O227-1.4103)/0.0156)*20)/1000)/0.1502</f>
        <v>5.033459660623441</v>
      </c>
      <c r="Q227" s="266">
        <f>(P227/3.56)*100</f>
        <v>141.38931630964723</v>
      </c>
      <c r="R227" s="267"/>
    </row>
    <row r="228" spans="1:18" x14ac:dyDescent="0.25">
      <c r="L228" s="240" t="s">
        <v>44</v>
      </c>
      <c r="M228" s="241"/>
      <c r="N228" s="83">
        <v>3.6</v>
      </c>
      <c r="O228" s="83">
        <f>N228-H233</f>
        <v>2</v>
      </c>
      <c r="P228" s="84">
        <f t="shared" ref="P228:P229" si="64">((((O228-1.4103)/0.0156)*20)/1000)/0.1502</f>
        <v>5.033459660623441</v>
      </c>
      <c r="Q228" s="266">
        <f t="shared" ref="Q228:Q229" si="65">(P228/3.56)*100</f>
        <v>141.38931630964723</v>
      </c>
      <c r="R228" s="267"/>
    </row>
    <row r="229" spans="1:18" x14ac:dyDescent="0.25">
      <c r="L229" s="240" t="s">
        <v>45</v>
      </c>
      <c r="M229" s="241"/>
      <c r="N229" s="83">
        <v>4.0999999999999996</v>
      </c>
      <c r="O229" s="83">
        <f>N229-H233</f>
        <v>2.4999999999999996</v>
      </c>
      <c r="P229" s="84">
        <f t="shared" si="64"/>
        <v>9.3012735156543371</v>
      </c>
      <c r="Q229" s="266">
        <f t="shared" si="65"/>
        <v>261.27172796781844</v>
      </c>
      <c r="R229" s="267"/>
    </row>
    <row r="230" spans="1:18" x14ac:dyDescent="0.25">
      <c r="G230" s="248" t="s">
        <v>53</v>
      </c>
      <c r="H230" s="249"/>
      <c r="L230" s="74"/>
      <c r="M230" s="75"/>
      <c r="N230" s="245" t="s">
        <v>42</v>
      </c>
      <c r="O230" s="245"/>
      <c r="P230" s="76">
        <f>AVERAGE(P227:P229)</f>
        <v>6.456064278967073</v>
      </c>
      <c r="Q230" s="246">
        <f>(P230/N220)*100</f>
        <v>181.35012019570428</v>
      </c>
      <c r="R230" s="247"/>
    </row>
    <row r="231" spans="1:18" x14ac:dyDescent="0.25">
      <c r="G231" s="268">
        <v>1.6</v>
      </c>
      <c r="H231" s="269"/>
      <c r="L231" s="240" t="s">
        <v>46</v>
      </c>
      <c r="M231" s="241"/>
      <c r="N231" s="83">
        <v>3.1</v>
      </c>
      <c r="O231" s="83">
        <f>N231-H233</f>
        <v>1.5</v>
      </c>
      <c r="P231" s="84">
        <f>((((O231-1.4103)/0.0156)*20)/1000)/0.1506</f>
        <v>0.76361221779548372</v>
      </c>
      <c r="Q231" s="266">
        <f>(P231/8.3)*100</f>
        <v>9.2001472023552253</v>
      </c>
      <c r="R231" s="267"/>
    </row>
    <row r="232" spans="1:18" x14ac:dyDescent="0.25">
      <c r="G232" s="268">
        <v>1.6</v>
      </c>
      <c r="H232" s="269"/>
      <c r="L232" s="240" t="s">
        <v>47</v>
      </c>
      <c r="M232" s="241"/>
      <c r="N232" s="83">
        <v>3.2</v>
      </c>
      <c r="O232" s="83">
        <f>N232-H233</f>
        <v>1.6</v>
      </c>
      <c r="P232" s="84">
        <f t="shared" ref="P232:P233" si="66">((((O232-1.4103)/0.0156)*20)/1000)/0.1506</f>
        <v>1.614907889808288</v>
      </c>
      <c r="Q232" s="266">
        <f t="shared" ref="Q232:Q233" si="67">(P232/8.3)*100</f>
        <v>19.456721563955277</v>
      </c>
      <c r="R232" s="267"/>
    </row>
    <row r="233" spans="1:18" x14ac:dyDescent="0.25">
      <c r="G233" s="78" t="s">
        <v>54</v>
      </c>
      <c r="H233" s="88">
        <f>AVERAGE(G231:H232)</f>
        <v>1.6</v>
      </c>
      <c r="L233" s="240" t="s">
        <v>48</v>
      </c>
      <c r="M233" s="241"/>
      <c r="N233" s="83">
        <v>2.2999999999999998</v>
      </c>
      <c r="O233" s="83">
        <f>N233-H233</f>
        <v>0.69999999999999973</v>
      </c>
      <c r="P233" s="84">
        <f t="shared" si="66"/>
        <v>-6.046753158306946</v>
      </c>
      <c r="Q233" s="266">
        <f t="shared" si="67"/>
        <v>-72.852447690445118</v>
      </c>
      <c r="R233" s="267"/>
    </row>
    <row r="234" spans="1:18" x14ac:dyDescent="0.25">
      <c r="L234" s="74"/>
      <c r="M234" s="75"/>
      <c r="N234" s="245" t="s">
        <v>42</v>
      </c>
      <c r="O234" s="245"/>
      <c r="P234" s="76">
        <f>AVERAGE(P231:P233)</f>
        <v>-1.2227443502343915</v>
      </c>
      <c r="Q234" s="246">
        <f>(P234/N221)*100</f>
        <v>-14.731859641378209</v>
      </c>
      <c r="R234" s="247"/>
    </row>
    <row r="235" spans="1:18" x14ac:dyDescent="0.25">
      <c r="L235" s="240" t="s">
        <v>49</v>
      </c>
      <c r="M235" s="241"/>
      <c r="N235" s="83">
        <v>2.7</v>
      </c>
      <c r="O235" s="83">
        <f>N235-H233</f>
        <v>1.1000000000000001</v>
      </c>
      <c r="P235" s="84">
        <f>((((O235-1.4103)/0.0156)*20)/1000)/0.1512</f>
        <v>-2.6310880477547145</v>
      </c>
      <c r="Q235" s="266">
        <f>(P235/5.63)*100</f>
        <v>-46.733357864204521</v>
      </c>
      <c r="R235" s="267"/>
    </row>
    <row r="236" spans="1:18" x14ac:dyDescent="0.25">
      <c r="L236" s="240" t="s">
        <v>50</v>
      </c>
      <c r="M236" s="241"/>
      <c r="N236" s="83">
        <v>4.0999999999999996</v>
      </c>
      <c r="O236" s="83">
        <f>N236-H233</f>
        <v>2.4999999999999996</v>
      </c>
      <c r="P236" s="84">
        <f t="shared" ref="P236:P237" si="68">((((O236-1.4103)/0.0156)*20)/1000)/0.1512</f>
        <v>9.2397571564238188</v>
      </c>
      <c r="Q236" s="266">
        <f t="shared" ref="Q236:Q237" si="69">(P236/5.63)*100</f>
        <v>164.11646814251898</v>
      </c>
      <c r="R236" s="267"/>
    </row>
    <row r="237" spans="1:18" x14ac:dyDescent="0.25">
      <c r="L237" s="240" t="s">
        <v>51</v>
      </c>
      <c r="M237" s="241"/>
      <c r="N237" s="83">
        <v>3.3</v>
      </c>
      <c r="O237" s="83">
        <f>N237-H233</f>
        <v>1.6999999999999997</v>
      </c>
      <c r="P237" s="84">
        <f t="shared" si="68"/>
        <v>2.4564170397503697</v>
      </c>
      <c r="Q237" s="266">
        <f t="shared" si="69"/>
        <v>43.630853281534101</v>
      </c>
      <c r="R237" s="267"/>
    </row>
    <row r="238" spans="1:18" x14ac:dyDescent="0.25">
      <c r="L238" s="74"/>
      <c r="M238" s="75"/>
      <c r="N238" s="245" t="s">
        <v>42</v>
      </c>
      <c r="O238" s="245"/>
      <c r="P238" s="76">
        <f>AVERAGE(P235:P237)</f>
        <v>3.0216953828064916</v>
      </c>
      <c r="Q238" s="246">
        <f>(P238/N222)*100</f>
        <v>53.671321186616197</v>
      </c>
      <c r="R238" s="247"/>
    </row>
    <row r="239" spans="1:18" x14ac:dyDescent="0.25">
      <c r="L239" s="248" t="s">
        <v>52</v>
      </c>
      <c r="M239" s="250"/>
      <c r="N239" s="85">
        <v>1.2</v>
      </c>
      <c r="O239" s="85">
        <f>N239</f>
        <v>1.2</v>
      </c>
      <c r="P239" s="86">
        <f>(O239-1.4103)/0.0156</f>
        <v>-13.480769230769241</v>
      </c>
      <c r="Q239" s="270">
        <f>(P239/10)*100</f>
        <v>-134.80769230769241</v>
      </c>
      <c r="R239" s="271"/>
    </row>
  </sheetData>
  <mergeCells count="510">
    <mergeCell ref="N238:O238"/>
    <mergeCell ref="Q238:R238"/>
    <mergeCell ref="L239:M239"/>
    <mergeCell ref="Q239:R239"/>
    <mergeCell ref="G230:H230"/>
    <mergeCell ref="G231:H231"/>
    <mergeCell ref="G232:H232"/>
    <mergeCell ref="L235:M235"/>
    <mergeCell ref="Q235:R235"/>
    <mergeCell ref="L236:M236"/>
    <mergeCell ref="Q236:R236"/>
    <mergeCell ref="L237:M237"/>
    <mergeCell ref="Q237:R237"/>
    <mergeCell ref="L232:M232"/>
    <mergeCell ref="Q232:R232"/>
    <mergeCell ref="L233:M233"/>
    <mergeCell ref="Q233:R233"/>
    <mergeCell ref="N234:O234"/>
    <mergeCell ref="Q234:R234"/>
    <mergeCell ref="L229:M229"/>
    <mergeCell ref="Q229:R229"/>
    <mergeCell ref="N230:O230"/>
    <mergeCell ref="Q230:R230"/>
    <mergeCell ref="L231:M231"/>
    <mergeCell ref="Q231:R231"/>
    <mergeCell ref="N226:O226"/>
    <mergeCell ref="Q226:R226"/>
    <mergeCell ref="L227:M227"/>
    <mergeCell ref="Q227:R227"/>
    <mergeCell ref="L228:M228"/>
    <mergeCell ref="Q228:R228"/>
    <mergeCell ref="L222:M222"/>
    <mergeCell ref="N222:O222"/>
    <mergeCell ref="Q222:R222"/>
    <mergeCell ref="Q224:R224"/>
    <mergeCell ref="L225:M225"/>
    <mergeCell ref="Q225:R225"/>
    <mergeCell ref="L220:M220"/>
    <mergeCell ref="N220:O220"/>
    <mergeCell ref="Q220:R220"/>
    <mergeCell ref="L221:M221"/>
    <mergeCell ref="N221:O221"/>
    <mergeCell ref="Q221:R221"/>
    <mergeCell ref="L217:R217"/>
    <mergeCell ref="L218:M218"/>
    <mergeCell ref="N218:O218"/>
    <mergeCell ref="Q218:R218"/>
    <mergeCell ref="L219:M219"/>
    <mergeCell ref="N219:O219"/>
    <mergeCell ref="Q219:R219"/>
    <mergeCell ref="N214:O214"/>
    <mergeCell ref="Q214:R214"/>
    <mergeCell ref="L215:M215"/>
    <mergeCell ref="Q215:R215"/>
    <mergeCell ref="G206:H206"/>
    <mergeCell ref="G207:H207"/>
    <mergeCell ref="G208:H208"/>
    <mergeCell ref="L211:M211"/>
    <mergeCell ref="Q211:R211"/>
    <mergeCell ref="L212:M212"/>
    <mergeCell ref="Q212:R212"/>
    <mergeCell ref="L213:M213"/>
    <mergeCell ref="Q213:R213"/>
    <mergeCell ref="L208:M208"/>
    <mergeCell ref="Q208:R208"/>
    <mergeCell ref="L209:M209"/>
    <mergeCell ref="Q209:R209"/>
    <mergeCell ref="N210:O210"/>
    <mergeCell ref="Q210:R210"/>
    <mergeCell ref="L205:M205"/>
    <mergeCell ref="Q205:R205"/>
    <mergeCell ref="N206:O206"/>
    <mergeCell ref="Q206:R206"/>
    <mergeCell ref="L207:M207"/>
    <mergeCell ref="Q207:R207"/>
    <mergeCell ref="N202:O202"/>
    <mergeCell ref="Q202:R202"/>
    <mergeCell ref="L203:M203"/>
    <mergeCell ref="Q203:R203"/>
    <mergeCell ref="L204:M204"/>
    <mergeCell ref="Q204:R204"/>
    <mergeCell ref="L198:M198"/>
    <mergeCell ref="N198:O198"/>
    <mergeCell ref="Q198:R198"/>
    <mergeCell ref="Q200:R200"/>
    <mergeCell ref="L201:M201"/>
    <mergeCell ref="Q201:R201"/>
    <mergeCell ref="L196:M196"/>
    <mergeCell ref="N196:O196"/>
    <mergeCell ref="Q196:R196"/>
    <mergeCell ref="L197:M197"/>
    <mergeCell ref="N197:O197"/>
    <mergeCell ref="Q197:R197"/>
    <mergeCell ref="L193:R193"/>
    <mergeCell ref="L194:M194"/>
    <mergeCell ref="N194:O194"/>
    <mergeCell ref="Q194:R194"/>
    <mergeCell ref="L195:M195"/>
    <mergeCell ref="N195:O195"/>
    <mergeCell ref="Q195:R195"/>
    <mergeCell ref="N190:O190"/>
    <mergeCell ref="Q190:R190"/>
    <mergeCell ref="L191:M191"/>
    <mergeCell ref="Q191:R191"/>
    <mergeCell ref="G182:H182"/>
    <mergeCell ref="G183:H183"/>
    <mergeCell ref="G184:H184"/>
    <mergeCell ref="L187:M187"/>
    <mergeCell ref="Q187:R187"/>
    <mergeCell ref="L188:M188"/>
    <mergeCell ref="Q188:R188"/>
    <mergeCell ref="L189:M189"/>
    <mergeCell ref="Q189:R189"/>
    <mergeCell ref="L184:M184"/>
    <mergeCell ref="Q184:R184"/>
    <mergeCell ref="L185:M185"/>
    <mergeCell ref="Q185:R185"/>
    <mergeCell ref="N186:O186"/>
    <mergeCell ref="Q186:R186"/>
    <mergeCell ref="L181:M181"/>
    <mergeCell ref="Q181:R181"/>
    <mergeCell ref="N182:O182"/>
    <mergeCell ref="Q182:R182"/>
    <mergeCell ref="L183:M183"/>
    <mergeCell ref="Q183:R183"/>
    <mergeCell ref="N178:O178"/>
    <mergeCell ref="Q178:R178"/>
    <mergeCell ref="L179:M179"/>
    <mergeCell ref="Q179:R179"/>
    <mergeCell ref="L180:M180"/>
    <mergeCell ref="Q180:R180"/>
    <mergeCell ref="L174:M174"/>
    <mergeCell ref="N174:O174"/>
    <mergeCell ref="Q174:R174"/>
    <mergeCell ref="Q176:R176"/>
    <mergeCell ref="L177:M177"/>
    <mergeCell ref="Q177:R177"/>
    <mergeCell ref="L172:M172"/>
    <mergeCell ref="N172:O172"/>
    <mergeCell ref="Q172:R172"/>
    <mergeCell ref="L173:M173"/>
    <mergeCell ref="N173:O173"/>
    <mergeCell ref="Q173:R173"/>
    <mergeCell ref="L169:R169"/>
    <mergeCell ref="L170:M170"/>
    <mergeCell ref="N170:O170"/>
    <mergeCell ref="Q170:R170"/>
    <mergeCell ref="L171:M171"/>
    <mergeCell ref="N171:O171"/>
    <mergeCell ref="Q171:R171"/>
    <mergeCell ref="N166:O166"/>
    <mergeCell ref="Q166:R166"/>
    <mergeCell ref="L167:M167"/>
    <mergeCell ref="Q167:R167"/>
    <mergeCell ref="G159:H159"/>
    <mergeCell ref="G160:H160"/>
    <mergeCell ref="G161:H161"/>
    <mergeCell ref="L163:M163"/>
    <mergeCell ref="Q163:R163"/>
    <mergeCell ref="L164:M164"/>
    <mergeCell ref="Q164:R164"/>
    <mergeCell ref="L165:M165"/>
    <mergeCell ref="Q165:R165"/>
    <mergeCell ref="L160:M160"/>
    <mergeCell ref="Q160:R160"/>
    <mergeCell ref="L161:M161"/>
    <mergeCell ref="Q161:R161"/>
    <mergeCell ref="N162:O162"/>
    <mergeCell ref="Q162:R162"/>
    <mergeCell ref="L157:M157"/>
    <mergeCell ref="Q157:R157"/>
    <mergeCell ref="N158:O158"/>
    <mergeCell ref="Q158:R158"/>
    <mergeCell ref="L159:M159"/>
    <mergeCell ref="Q159:R159"/>
    <mergeCell ref="N154:O154"/>
    <mergeCell ref="Q154:R154"/>
    <mergeCell ref="L155:M155"/>
    <mergeCell ref="Q155:R155"/>
    <mergeCell ref="L156:M156"/>
    <mergeCell ref="Q156:R156"/>
    <mergeCell ref="L150:M150"/>
    <mergeCell ref="N150:O150"/>
    <mergeCell ref="Q150:R150"/>
    <mergeCell ref="Q152:R152"/>
    <mergeCell ref="L153:M153"/>
    <mergeCell ref="Q153:R153"/>
    <mergeCell ref="L148:M148"/>
    <mergeCell ref="N148:O148"/>
    <mergeCell ref="Q148:R148"/>
    <mergeCell ref="L149:M149"/>
    <mergeCell ref="N149:O149"/>
    <mergeCell ref="Q149:R149"/>
    <mergeCell ref="L145:R145"/>
    <mergeCell ref="L146:M146"/>
    <mergeCell ref="N146:O146"/>
    <mergeCell ref="Q146:R146"/>
    <mergeCell ref="L147:M147"/>
    <mergeCell ref="N147:O147"/>
    <mergeCell ref="Q147:R147"/>
    <mergeCell ref="N142:O142"/>
    <mergeCell ref="Q142:R142"/>
    <mergeCell ref="L143:M143"/>
    <mergeCell ref="Q143:R143"/>
    <mergeCell ref="G135:H135"/>
    <mergeCell ref="G136:H136"/>
    <mergeCell ref="G137:H137"/>
    <mergeCell ref="L139:M139"/>
    <mergeCell ref="Q139:R139"/>
    <mergeCell ref="L140:M140"/>
    <mergeCell ref="Q140:R140"/>
    <mergeCell ref="L141:M141"/>
    <mergeCell ref="Q141:R141"/>
    <mergeCell ref="L136:M136"/>
    <mergeCell ref="Q136:R136"/>
    <mergeCell ref="L137:M137"/>
    <mergeCell ref="Q137:R137"/>
    <mergeCell ref="N138:O138"/>
    <mergeCell ref="Q138:R138"/>
    <mergeCell ref="L133:M133"/>
    <mergeCell ref="Q133:R133"/>
    <mergeCell ref="N134:O134"/>
    <mergeCell ref="Q134:R134"/>
    <mergeCell ref="L135:M135"/>
    <mergeCell ref="Q135:R135"/>
    <mergeCell ref="N130:O130"/>
    <mergeCell ref="Q130:R130"/>
    <mergeCell ref="L131:M131"/>
    <mergeCell ref="Q131:R131"/>
    <mergeCell ref="L132:M132"/>
    <mergeCell ref="Q132:R132"/>
    <mergeCell ref="L126:M126"/>
    <mergeCell ref="N126:O126"/>
    <mergeCell ref="Q126:R126"/>
    <mergeCell ref="Q128:R128"/>
    <mergeCell ref="L129:M129"/>
    <mergeCell ref="Q129:R129"/>
    <mergeCell ref="L124:M124"/>
    <mergeCell ref="N124:O124"/>
    <mergeCell ref="Q124:R124"/>
    <mergeCell ref="L125:M125"/>
    <mergeCell ref="N125:O125"/>
    <mergeCell ref="Q125:R125"/>
    <mergeCell ref="L121:R121"/>
    <mergeCell ref="L122:M122"/>
    <mergeCell ref="N122:O122"/>
    <mergeCell ref="Q122:R122"/>
    <mergeCell ref="L123:M123"/>
    <mergeCell ref="N123:O123"/>
    <mergeCell ref="Q123:R123"/>
    <mergeCell ref="N118:O118"/>
    <mergeCell ref="Q118:R118"/>
    <mergeCell ref="L119:M119"/>
    <mergeCell ref="Q119:R119"/>
    <mergeCell ref="G110:H110"/>
    <mergeCell ref="G111:H111"/>
    <mergeCell ref="G112:H112"/>
    <mergeCell ref="L115:M115"/>
    <mergeCell ref="Q115:R115"/>
    <mergeCell ref="L116:M116"/>
    <mergeCell ref="Q116:R116"/>
    <mergeCell ref="L117:M117"/>
    <mergeCell ref="Q117:R117"/>
    <mergeCell ref="L112:M112"/>
    <mergeCell ref="Q112:R112"/>
    <mergeCell ref="L113:M113"/>
    <mergeCell ref="Q113:R113"/>
    <mergeCell ref="N114:O114"/>
    <mergeCell ref="Q114:R114"/>
    <mergeCell ref="L109:M109"/>
    <mergeCell ref="Q109:R109"/>
    <mergeCell ref="N110:O110"/>
    <mergeCell ref="Q110:R110"/>
    <mergeCell ref="L111:M111"/>
    <mergeCell ref="Q111:R111"/>
    <mergeCell ref="N106:O106"/>
    <mergeCell ref="Q106:R106"/>
    <mergeCell ref="L107:M107"/>
    <mergeCell ref="Q107:R107"/>
    <mergeCell ref="L108:M108"/>
    <mergeCell ref="Q108:R108"/>
    <mergeCell ref="L102:M102"/>
    <mergeCell ref="N102:O102"/>
    <mergeCell ref="Q102:R102"/>
    <mergeCell ref="Q104:R104"/>
    <mergeCell ref="L105:M105"/>
    <mergeCell ref="Q105:R105"/>
    <mergeCell ref="L100:M100"/>
    <mergeCell ref="N100:O100"/>
    <mergeCell ref="Q100:R100"/>
    <mergeCell ref="L101:M101"/>
    <mergeCell ref="N101:O101"/>
    <mergeCell ref="Q101:R101"/>
    <mergeCell ref="L97:R97"/>
    <mergeCell ref="L98:M98"/>
    <mergeCell ref="N98:O98"/>
    <mergeCell ref="Q98:R98"/>
    <mergeCell ref="L99:M99"/>
    <mergeCell ref="N99:O99"/>
    <mergeCell ref="Q99:R99"/>
    <mergeCell ref="N94:O94"/>
    <mergeCell ref="Q94:R94"/>
    <mergeCell ref="L95:M95"/>
    <mergeCell ref="Q95:R95"/>
    <mergeCell ref="G86:H86"/>
    <mergeCell ref="G87:H87"/>
    <mergeCell ref="G88:H88"/>
    <mergeCell ref="L91:M91"/>
    <mergeCell ref="Q91:R91"/>
    <mergeCell ref="L92:M92"/>
    <mergeCell ref="Q92:R92"/>
    <mergeCell ref="L93:M93"/>
    <mergeCell ref="Q93:R93"/>
    <mergeCell ref="L88:M88"/>
    <mergeCell ref="Q88:R88"/>
    <mergeCell ref="L89:M89"/>
    <mergeCell ref="Q89:R89"/>
    <mergeCell ref="N90:O90"/>
    <mergeCell ref="Q90:R90"/>
    <mergeCell ref="L85:M85"/>
    <mergeCell ref="Q85:R85"/>
    <mergeCell ref="N86:O86"/>
    <mergeCell ref="Q86:R86"/>
    <mergeCell ref="L87:M87"/>
    <mergeCell ref="Q87:R87"/>
    <mergeCell ref="N82:O82"/>
    <mergeCell ref="Q82:R82"/>
    <mergeCell ref="L83:M83"/>
    <mergeCell ref="Q83:R83"/>
    <mergeCell ref="L84:M84"/>
    <mergeCell ref="Q84:R84"/>
    <mergeCell ref="L78:M78"/>
    <mergeCell ref="N78:O78"/>
    <mergeCell ref="Q78:R78"/>
    <mergeCell ref="Q80:R80"/>
    <mergeCell ref="L81:M81"/>
    <mergeCell ref="Q81:R81"/>
    <mergeCell ref="L76:M76"/>
    <mergeCell ref="N76:O76"/>
    <mergeCell ref="Q76:R76"/>
    <mergeCell ref="L77:M77"/>
    <mergeCell ref="N77:O77"/>
    <mergeCell ref="Q77:R77"/>
    <mergeCell ref="L73:R73"/>
    <mergeCell ref="L74:M74"/>
    <mergeCell ref="N74:O74"/>
    <mergeCell ref="Q74:R74"/>
    <mergeCell ref="L75:M75"/>
    <mergeCell ref="N75:O75"/>
    <mergeCell ref="Q75:R75"/>
    <mergeCell ref="N70:O70"/>
    <mergeCell ref="Q70:R70"/>
    <mergeCell ref="L71:M71"/>
    <mergeCell ref="Q71:R71"/>
    <mergeCell ref="G62:H62"/>
    <mergeCell ref="G63:H63"/>
    <mergeCell ref="G64:H64"/>
    <mergeCell ref="L67:M67"/>
    <mergeCell ref="Q67:R67"/>
    <mergeCell ref="L68:M68"/>
    <mergeCell ref="Q68:R68"/>
    <mergeCell ref="L69:M69"/>
    <mergeCell ref="Q69:R69"/>
    <mergeCell ref="L64:M64"/>
    <mergeCell ref="Q64:R64"/>
    <mergeCell ref="L65:M65"/>
    <mergeCell ref="Q65:R65"/>
    <mergeCell ref="N66:O66"/>
    <mergeCell ref="Q66:R66"/>
    <mergeCell ref="L61:M61"/>
    <mergeCell ref="Q61:R61"/>
    <mergeCell ref="N62:O62"/>
    <mergeCell ref="Q62:R62"/>
    <mergeCell ref="L63:M63"/>
    <mergeCell ref="Q63:R63"/>
    <mergeCell ref="N58:O58"/>
    <mergeCell ref="Q58:R58"/>
    <mergeCell ref="L59:M59"/>
    <mergeCell ref="Q59:R59"/>
    <mergeCell ref="L60:M60"/>
    <mergeCell ref="Q60:R60"/>
    <mergeCell ref="L54:M54"/>
    <mergeCell ref="N54:O54"/>
    <mergeCell ref="Q54:R54"/>
    <mergeCell ref="Q56:R56"/>
    <mergeCell ref="L57:M57"/>
    <mergeCell ref="Q57:R57"/>
    <mergeCell ref="L52:M52"/>
    <mergeCell ref="N52:O52"/>
    <mergeCell ref="Q52:R52"/>
    <mergeCell ref="L53:M53"/>
    <mergeCell ref="N53:O53"/>
    <mergeCell ref="Q53:R53"/>
    <mergeCell ref="L49:R49"/>
    <mergeCell ref="L50:M50"/>
    <mergeCell ref="N50:O50"/>
    <mergeCell ref="Q50:R50"/>
    <mergeCell ref="L51:M51"/>
    <mergeCell ref="N51:O51"/>
    <mergeCell ref="Q51:R51"/>
    <mergeCell ref="N46:O46"/>
    <mergeCell ref="Q46:R46"/>
    <mergeCell ref="L47:M47"/>
    <mergeCell ref="Q47:R47"/>
    <mergeCell ref="G38:H38"/>
    <mergeCell ref="G39:H39"/>
    <mergeCell ref="G40:H40"/>
    <mergeCell ref="L43:M43"/>
    <mergeCell ref="Q43:R43"/>
    <mergeCell ref="L44:M44"/>
    <mergeCell ref="Q44:R44"/>
    <mergeCell ref="L45:M45"/>
    <mergeCell ref="Q45:R45"/>
    <mergeCell ref="L40:M40"/>
    <mergeCell ref="Q40:R40"/>
    <mergeCell ref="L41:M41"/>
    <mergeCell ref="Q41:R41"/>
    <mergeCell ref="N42:O42"/>
    <mergeCell ref="Q42:R42"/>
    <mergeCell ref="L37:M37"/>
    <mergeCell ref="Q37:R37"/>
    <mergeCell ref="N38:O38"/>
    <mergeCell ref="Q38:R38"/>
    <mergeCell ref="L39:M39"/>
    <mergeCell ref="Q39:R39"/>
    <mergeCell ref="N34:O34"/>
    <mergeCell ref="Q34:R34"/>
    <mergeCell ref="L35:M35"/>
    <mergeCell ref="Q35:R35"/>
    <mergeCell ref="L36:M36"/>
    <mergeCell ref="Q36:R36"/>
    <mergeCell ref="L30:M30"/>
    <mergeCell ref="N30:O30"/>
    <mergeCell ref="Q30:R30"/>
    <mergeCell ref="Q32:R32"/>
    <mergeCell ref="L33:M33"/>
    <mergeCell ref="Q33:R33"/>
    <mergeCell ref="L28:M28"/>
    <mergeCell ref="N28:O28"/>
    <mergeCell ref="Q28:R28"/>
    <mergeCell ref="L29:M29"/>
    <mergeCell ref="N29:O29"/>
    <mergeCell ref="Q29:R29"/>
    <mergeCell ref="L25:R25"/>
    <mergeCell ref="L26:M26"/>
    <mergeCell ref="N26:O26"/>
    <mergeCell ref="Q26:R26"/>
    <mergeCell ref="L27:M27"/>
    <mergeCell ref="N27:O27"/>
    <mergeCell ref="Q27:R27"/>
    <mergeCell ref="N22:O22"/>
    <mergeCell ref="Q22:R22"/>
    <mergeCell ref="L23:M23"/>
    <mergeCell ref="Q23:R23"/>
    <mergeCell ref="G16:H16"/>
    <mergeCell ref="L19:M19"/>
    <mergeCell ref="Q19:R19"/>
    <mergeCell ref="L20:M20"/>
    <mergeCell ref="Q20:R20"/>
    <mergeCell ref="L21:M21"/>
    <mergeCell ref="Q21:R21"/>
    <mergeCell ref="L16:M16"/>
    <mergeCell ref="Q16:R16"/>
    <mergeCell ref="L17:M17"/>
    <mergeCell ref="Q17:R17"/>
    <mergeCell ref="N18:O18"/>
    <mergeCell ref="Q18:R18"/>
    <mergeCell ref="L15:M15"/>
    <mergeCell ref="Q15:R15"/>
    <mergeCell ref="N10:O10"/>
    <mergeCell ref="Q10:R10"/>
    <mergeCell ref="L11:M11"/>
    <mergeCell ref="Q11:R11"/>
    <mergeCell ref="L12:M12"/>
    <mergeCell ref="Q12:R12"/>
    <mergeCell ref="G14:H14"/>
    <mergeCell ref="G15:H15"/>
    <mergeCell ref="N4:O4"/>
    <mergeCell ref="Q4:R4"/>
    <mergeCell ref="L5:M5"/>
    <mergeCell ref="N5:O5"/>
    <mergeCell ref="Q5:R5"/>
    <mergeCell ref="L13:M13"/>
    <mergeCell ref="Q13:R13"/>
    <mergeCell ref="N14:O14"/>
    <mergeCell ref="Q14:R14"/>
    <mergeCell ref="A145:D145"/>
    <mergeCell ref="A169:D169"/>
    <mergeCell ref="A193:D193"/>
    <mergeCell ref="A217:D217"/>
    <mergeCell ref="L1:R1"/>
    <mergeCell ref="L2:M2"/>
    <mergeCell ref="N2:O2"/>
    <mergeCell ref="Q2:R2"/>
    <mergeCell ref="L3:M3"/>
    <mergeCell ref="N3:O3"/>
    <mergeCell ref="A1:D1"/>
    <mergeCell ref="A25:D25"/>
    <mergeCell ref="A49:D49"/>
    <mergeCell ref="A73:D73"/>
    <mergeCell ref="A97:D97"/>
    <mergeCell ref="A121:D121"/>
    <mergeCell ref="L6:M6"/>
    <mergeCell ref="N6:O6"/>
    <mergeCell ref="Q6:R6"/>
    <mergeCell ref="Q8:R8"/>
    <mergeCell ref="L9:M9"/>
    <mergeCell ref="Q9:R9"/>
    <mergeCell ref="Q3:R3"/>
    <mergeCell ref="L4:M4"/>
  </mergeCells>
  <pageMargins left="0.511811024" right="0.511811024" top="0.78740157499999996" bottom="0.78740157499999996" header="0.31496062000000002" footer="0.31496062000000002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49DBD2-A1F3-42E2-BDA9-5A98D97FF978}">
  <dimension ref="A1:Q60"/>
  <sheetViews>
    <sheetView workbookViewId="0">
      <selection activeCell="P144" sqref="P144"/>
    </sheetView>
  </sheetViews>
  <sheetFormatPr defaultRowHeight="15" x14ac:dyDescent="0.25"/>
  <sheetData>
    <row r="1" spans="1:17" x14ac:dyDescent="0.25">
      <c r="A1" s="277" t="s">
        <v>59</v>
      </c>
      <c r="B1" s="278"/>
      <c r="C1" s="278"/>
      <c r="D1" s="279"/>
      <c r="K1" s="277" t="s">
        <v>27</v>
      </c>
      <c r="L1" s="278"/>
      <c r="M1" s="278"/>
      <c r="N1" s="278"/>
      <c r="O1" s="278"/>
      <c r="P1" s="278"/>
      <c r="Q1" s="278"/>
    </row>
    <row r="2" spans="1:17" x14ac:dyDescent="0.25">
      <c r="A2" s="10" t="s">
        <v>1</v>
      </c>
      <c r="B2" s="11" t="s">
        <v>60</v>
      </c>
      <c r="C2" s="11" t="s">
        <v>61</v>
      </c>
      <c r="D2" s="12" t="s">
        <v>4</v>
      </c>
      <c r="K2" s="388" t="s">
        <v>28</v>
      </c>
      <c r="L2" s="389"/>
      <c r="M2" s="389" t="s">
        <v>29</v>
      </c>
      <c r="N2" s="389"/>
      <c r="O2" s="390" t="s">
        <v>30</v>
      </c>
      <c r="P2" s="391" t="s">
        <v>31</v>
      </c>
      <c r="Q2" s="392"/>
    </row>
    <row r="3" spans="1:17" x14ac:dyDescent="0.25">
      <c r="A3" s="159">
        <v>0</v>
      </c>
      <c r="B3" s="164">
        <v>21869.393908395301</v>
      </c>
      <c r="C3" s="165">
        <v>0</v>
      </c>
      <c r="D3" s="160" t="s">
        <v>5</v>
      </c>
      <c r="K3" s="169" t="s">
        <v>32</v>
      </c>
      <c r="L3" s="170"/>
      <c r="M3" s="191">
        <v>19.97</v>
      </c>
      <c r="N3" s="191"/>
      <c r="O3" s="164">
        <v>0.16</v>
      </c>
      <c r="P3" s="192" t="s">
        <v>33</v>
      </c>
      <c r="Q3" s="193"/>
    </row>
    <row r="4" spans="1:17" x14ac:dyDescent="0.25">
      <c r="A4" s="159">
        <v>0.5</v>
      </c>
      <c r="B4" s="164">
        <v>23323.023342445598</v>
      </c>
      <c r="C4" s="164">
        <f>(B4-22755)/1440.8</f>
        <v>0.39424163134758344</v>
      </c>
      <c r="D4" s="393">
        <f t="shared" ref="D4:D10" si="0">(C4/A4)*100</f>
        <v>78.84832626951669</v>
      </c>
      <c r="K4" s="169" t="s">
        <v>34</v>
      </c>
      <c r="L4" s="170"/>
      <c r="M4" s="166">
        <v>3.56</v>
      </c>
      <c r="N4" s="166"/>
      <c r="O4" s="164">
        <v>0.34</v>
      </c>
      <c r="P4" s="167">
        <v>0.1502</v>
      </c>
      <c r="Q4" s="168"/>
    </row>
    <row r="5" spans="1:17" x14ac:dyDescent="0.25">
      <c r="A5" s="159">
        <v>1</v>
      </c>
      <c r="B5" s="164">
        <v>24093.366858780701</v>
      </c>
      <c r="C5" s="164">
        <f t="shared" ref="C5:C10" si="1">(B5-22755)/1440.8</f>
        <v>0.9289053711692814</v>
      </c>
      <c r="D5" s="393">
        <f t="shared" si="0"/>
        <v>92.890537116928144</v>
      </c>
      <c r="K5" s="169" t="s">
        <v>35</v>
      </c>
      <c r="L5" s="170"/>
      <c r="M5" s="166">
        <v>8.3000000000000007</v>
      </c>
      <c r="N5" s="166"/>
      <c r="O5" s="164">
        <v>1.8</v>
      </c>
      <c r="P5" s="167">
        <v>0.15060000000000001</v>
      </c>
      <c r="Q5" s="168"/>
    </row>
    <row r="6" spans="1:17" x14ac:dyDescent="0.25">
      <c r="A6" s="159">
        <v>5</v>
      </c>
      <c r="B6" s="164">
        <v>31127.609354245302</v>
      </c>
      <c r="C6" s="164">
        <f t="shared" si="1"/>
        <v>5.8110836717416037</v>
      </c>
      <c r="D6" s="393">
        <f t="shared" si="0"/>
        <v>116.22167343483207</v>
      </c>
      <c r="K6" s="171" t="s">
        <v>36</v>
      </c>
      <c r="L6" s="172"/>
      <c r="M6" s="173">
        <v>5.63</v>
      </c>
      <c r="N6" s="173"/>
      <c r="O6" s="161">
        <v>0.67</v>
      </c>
      <c r="P6" s="174">
        <v>0.1512</v>
      </c>
      <c r="Q6" s="175"/>
    </row>
    <row r="7" spans="1:17" x14ac:dyDescent="0.25">
      <c r="A7" s="159">
        <v>10</v>
      </c>
      <c r="B7" s="164">
        <v>37631.767039097002</v>
      </c>
      <c r="C7" s="164">
        <f t="shared" si="1"/>
        <v>10.325351914975709</v>
      </c>
      <c r="D7" s="393">
        <f t="shared" si="0"/>
        <v>103.2535191497571</v>
      </c>
    </row>
    <row r="8" spans="1:17" x14ac:dyDescent="0.25">
      <c r="A8" s="159">
        <v>15</v>
      </c>
      <c r="B8" s="164">
        <v>44260.458700021998</v>
      </c>
      <c r="C8" s="164">
        <f t="shared" si="1"/>
        <v>14.926054067200166</v>
      </c>
      <c r="D8" s="393">
        <f t="shared" si="0"/>
        <v>99.507027114667778</v>
      </c>
      <c r="K8" s="394"/>
      <c r="L8" s="395"/>
      <c r="M8" s="395" t="s">
        <v>37</v>
      </c>
      <c r="N8" s="395" t="s">
        <v>38</v>
      </c>
      <c r="O8" s="395" t="s">
        <v>39</v>
      </c>
      <c r="P8" s="392" t="s">
        <v>40</v>
      </c>
      <c r="Q8" s="392"/>
    </row>
    <row r="9" spans="1:17" x14ac:dyDescent="0.25">
      <c r="A9" s="159">
        <v>30</v>
      </c>
      <c r="B9" s="164">
        <v>65437.9318664616</v>
      </c>
      <c r="C9" s="164">
        <f t="shared" si="1"/>
        <v>29.624466870114937</v>
      </c>
      <c r="D9" s="393">
        <f t="shared" si="0"/>
        <v>98.748222900383126</v>
      </c>
      <c r="K9" s="388" t="s">
        <v>41</v>
      </c>
      <c r="L9" s="389"/>
      <c r="M9" s="396">
        <v>31456.194428519299</v>
      </c>
      <c r="N9" s="396">
        <v>31456.194428519299</v>
      </c>
      <c r="O9" s="397">
        <f>((N9-22755)/1440.8)*10</f>
        <v>60.3914105255365</v>
      </c>
      <c r="P9" s="398">
        <f>(O9/19.97)*100</f>
        <v>302.41066863062844</v>
      </c>
      <c r="Q9" s="398"/>
    </row>
    <row r="10" spans="1:17" x14ac:dyDescent="0.25">
      <c r="A10" s="7">
        <v>50</v>
      </c>
      <c r="B10" s="161">
        <v>94943.390373250702</v>
      </c>
      <c r="C10" s="161">
        <f t="shared" si="1"/>
        <v>50.102991652728143</v>
      </c>
      <c r="D10" s="399">
        <f t="shared" si="0"/>
        <v>100.20598330545629</v>
      </c>
      <c r="K10" s="388" t="s">
        <v>41</v>
      </c>
      <c r="L10" s="389"/>
      <c r="M10" s="396">
        <v>30834.708156019002</v>
      </c>
      <c r="N10" s="396">
        <v>30834.708156019002</v>
      </c>
      <c r="O10" s="397">
        <f t="shared" ref="O10:O11" si="2">((N10-22755)/1440.8)*10</f>
        <v>56.077930011236823</v>
      </c>
      <c r="P10" s="398">
        <f t="shared" ref="P10:P11" si="3">(O10/19.97)*100</f>
        <v>280.81086635571768</v>
      </c>
      <c r="Q10" s="398"/>
    </row>
    <row r="11" spans="1:17" x14ac:dyDescent="0.25">
      <c r="K11" s="388" t="s">
        <v>41</v>
      </c>
      <c r="L11" s="389"/>
      <c r="M11" s="396">
        <v>30291.281566841899</v>
      </c>
      <c r="N11" s="396">
        <v>30291.281566841899</v>
      </c>
      <c r="O11" s="397">
        <f t="shared" si="2"/>
        <v>52.306229642156438</v>
      </c>
      <c r="P11" s="398">
        <f t="shared" si="3"/>
        <v>261.92403426217544</v>
      </c>
      <c r="Q11" s="398"/>
    </row>
    <row r="12" spans="1:17" x14ac:dyDescent="0.25">
      <c r="K12" s="400"/>
      <c r="L12" s="401"/>
      <c r="M12" s="402" t="s">
        <v>42</v>
      </c>
      <c r="N12" s="402"/>
      <c r="O12" s="403">
        <f>AVERAGE(O9:O11)</f>
        <v>56.258523392976592</v>
      </c>
      <c r="P12" s="404">
        <f>(O12/M3)*100</f>
        <v>281.71518974950726</v>
      </c>
      <c r="Q12" s="404"/>
    </row>
    <row r="13" spans="1:17" x14ac:dyDescent="0.25">
      <c r="K13" s="388" t="s">
        <v>43</v>
      </c>
      <c r="L13" s="389"/>
      <c r="M13" s="396">
        <v>70738.975317592704</v>
      </c>
      <c r="N13" s="396">
        <f>M13-$I$21</f>
        <v>36945.228643327042</v>
      </c>
      <c r="O13" s="397">
        <f>((((N13-22755)/1440.8)*20)/1000)/0.1502</f>
        <v>1.311431938918296</v>
      </c>
      <c r="P13" s="398">
        <f>(O13/3.56)*100</f>
        <v>36.837975812311683</v>
      </c>
      <c r="Q13" s="398"/>
    </row>
    <row r="14" spans="1:17" x14ac:dyDescent="0.25">
      <c r="K14" s="388" t="s">
        <v>44</v>
      </c>
      <c r="L14" s="389"/>
      <c r="M14" s="396">
        <v>71903.299311985596</v>
      </c>
      <c r="N14" s="396">
        <f t="shared" ref="N14:N15" si="4">M14-$I$21</f>
        <v>38109.552637719935</v>
      </c>
      <c r="O14" s="397">
        <f t="shared" ref="O14:O15" si="5">((((N14-22755)/1440.8)*20)/1000)/0.1502</f>
        <v>1.4190363836298905</v>
      </c>
      <c r="P14" s="398">
        <f t="shared" ref="P14:P15" si="6">(O14/3.56)*100</f>
        <v>39.860572573873327</v>
      </c>
      <c r="Q14" s="398"/>
    </row>
    <row r="15" spans="1:17" x14ac:dyDescent="0.25">
      <c r="K15" s="388" t="s">
        <v>45</v>
      </c>
      <c r="L15" s="389"/>
      <c r="M15" s="396">
        <v>75856.733407140593</v>
      </c>
      <c r="N15" s="396">
        <f t="shared" si="4"/>
        <v>42062.986732874931</v>
      </c>
      <c r="O15" s="397">
        <f t="shared" si="5"/>
        <v>1.784404685375536</v>
      </c>
      <c r="P15" s="398">
        <f t="shared" si="6"/>
        <v>50.123727117290343</v>
      </c>
      <c r="Q15" s="398"/>
    </row>
    <row r="16" spans="1:17" x14ac:dyDescent="0.25">
      <c r="K16" s="400"/>
      <c r="L16" s="401"/>
      <c r="M16" s="402" t="s">
        <v>42</v>
      </c>
      <c r="N16" s="402"/>
      <c r="O16" s="405">
        <f>AVERAGE(O13:O15)</f>
        <v>1.5049576693079076</v>
      </c>
      <c r="P16" s="404">
        <f>(O16/M4)*100</f>
        <v>42.274091834491792</v>
      </c>
      <c r="Q16" s="404"/>
    </row>
    <row r="17" spans="1:17" x14ac:dyDescent="0.25">
      <c r="H17" s="406" t="s">
        <v>53</v>
      </c>
      <c r="I17" s="407"/>
      <c r="K17" s="388" t="s">
        <v>46</v>
      </c>
      <c r="L17" s="389"/>
      <c r="M17" s="396">
        <v>133432.25277711899</v>
      </c>
      <c r="N17" s="396">
        <f>M17-$I$21</f>
        <v>99638.506102853338</v>
      </c>
      <c r="O17" s="397">
        <f>((((N17-22755)/1440.8)*20)/1000)/0.1506</f>
        <v>7.0865442637052514</v>
      </c>
      <c r="P17" s="398">
        <f>(O17/8.3)*100</f>
        <v>85.380051369942777</v>
      </c>
      <c r="Q17" s="398"/>
    </row>
    <row r="18" spans="1:17" x14ac:dyDescent="0.25">
      <c r="H18" s="408">
        <v>35372.003820144899</v>
      </c>
      <c r="I18" s="409"/>
      <c r="K18" s="388" t="s">
        <v>47</v>
      </c>
      <c r="L18" s="389"/>
      <c r="M18" s="396">
        <v>148728.06483821699</v>
      </c>
      <c r="N18" s="396">
        <f t="shared" ref="N18:N19" si="7">M18-$I$21</f>
        <v>114934.31816395134</v>
      </c>
      <c r="O18" s="397">
        <f t="shared" ref="O18:O19" si="8">((((N18-22755)/1440.8)*20)/1000)/0.1506</f>
        <v>8.4963973611339689</v>
      </c>
      <c r="P18" s="398">
        <f t="shared" ref="P18:P19" si="9">(O18/8.3)*100</f>
        <v>102.36623326667431</v>
      </c>
      <c r="Q18" s="398"/>
    </row>
    <row r="19" spans="1:17" x14ac:dyDescent="0.25">
      <c r="H19" s="408">
        <v>32766.601378147399</v>
      </c>
      <c r="I19" s="409"/>
      <c r="K19" s="388" t="s">
        <v>48</v>
      </c>
      <c r="L19" s="389"/>
      <c r="M19" s="396">
        <v>142622.551688829</v>
      </c>
      <c r="N19" s="396">
        <f t="shared" si="7"/>
        <v>108828.80501456335</v>
      </c>
      <c r="O19" s="397">
        <f t="shared" si="8"/>
        <v>7.9336370061640658</v>
      </c>
      <c r="P19" s="398">
        <f t="shared" si="9"/>
        <v>95.585988026073082</v>
      </c>
      <c r="Q19" s="398"/>
    </row>
    <row r="20" spans="1:17" x14ac:dyDescent="0.25">
      <c r="H20" s="408">
        <v>33242.634824504697</v>
      </c>
      <c r="I20" s="409"/>
      <c r="K20" s="400"/>
      <c r="L20" s="401"/>
      <c r="M20" s="402" t="s">
        <v>42</v>
      </c>
      <c r="N20" s="402"/>
      <c r="O20" s="405">
        <f>AVERAGE(O17:O19)</f>
        <v>7.8388595436677617</v>
      </c>
      <c r="P20" s="404">
        <f>(O20/M5)*100</f>
        <v>94.444090887563377</v>
      </c>
      <c r="Q20" s="404"/>
    </row>
    <row r="21" spans="1:17" x14ac:dyDescent="0.25">
      <c r="H21" s="410" t="s">
        <v>42</v>
      </c>
      <c r="I21" s="163">
        <f>AVERAGE(H18:I20)</f>
        <v>33793.746674265662</v>
      </c>
      <c r="K21" s="388" t="s">
        <v>49</v>
      </c>
      <c r="L21" s="389"/>
      <c r="M21" s="396">
        <v>96759.783811108602</v>
      </c>
      <c r="N21" s="396">
        <f>M21-$I$21</f>
        <v>62966.037136842941</v>
      </c>
      <c r="O21" s="397">
        <f>((((N21-22755)/1440.8)*20)/1000)/0.1512</f>
        <v>3.6916437091866712</v>
      </c>
      <c r="P21" s="398">
        <f>(O21/5.63)*100</f>
        <v>65.570936220011916</v>
      </c>
      <c r="Q21" s="398"/>
    </row>
    <row r="22" spans="1:17" x14ac:dyDescent="0.25">
      <c r="K22" s="388" t="s">
        <v>50</v>
      </c>
      <c r="L22" s="389"/>
      <c r="M22" s="396">
        <v>97271.507179146007</v>
      </c>
      <c r="N22" s="396">
        <f t="shared" ref="N22:N23" si="10">M22-$I$21</f>
        <v>63477.760504880345</v>
      </c>
      <c r="O22" s="397">
        <f t="shared" ref="O22:O23" si="11">((((N22-22755)/1440.8)*20)/1000)/0.1512</f>
        <v>3.7386233567404084</v>
      </c>
      <c r="P22" s="398">
        <f t="shared" ref="P22:P23" si="12">(O22/5.63)*100</f>
        <v>66.405388219190201</v>
      </c>
      <c r="Q22" s="398"/>
    </row>
    <row r="23" spans="1:17" x14ac:dyDescent="0.25">
      <c r="K23" s="388" t="s">
        <v>51</v>
      </c>
      <c r="L23" s="389"/>
      <c r="M23" s="396">
        <v>99069.2619014144</v>
      </c>
      <c r="N23" s="396">
        <f t="shared" si="10"/>
        <v>65275.515227148739</v>
      </c>
      <c r="O23" s="397">
        <f t="shared" si="11"/>
        <v>3.9036693337575485</v>
      </c>
      <c r="P23" s="398">
        <f t="shared" si="12"/>
        <v>69.336933104041719</v>
      </c>
      <c r="Q23" s="398"/>
    </row>
    <row r="24" spans="1:17" x14ac:dyDescent="0.25">
      <c r="K24" s="411"/>
      <c r="L24" s="412"/>
      <c r="M24" s="413" t="s">
        <v>42</v>
      </c>
      <c r="N24" s="413"/>
      <c r="O24" s="414">
        <f>AVERAGE(O21:O23)</f>
        <v>3.7779787998948762</v>
      </c>
      <c r="P24" s="415">
        <f>(O24/M6)*100</f>
        <v>67.104419181081283</v>
      </c>
      <c r="Q24" s="415"/>
    </row>
    <row r="26" spans="1:17" x14ac:dyDescent="0.25">
      <c r="K26" s="416"/>
      <c r="L26" s="391"/>
      <c r="M26" s="395" t="s">
        <v>37</v>
      </c>
      <c r="N26" s="395" t="s">
        <v>38</v>
      </c>
      <c r="O26" s="395" t="s">
        <v>39</v>
      </c>
      <c r="P26" s="391" t="s">
        <v>40</v>
      </c>
      <c r="Q26" s="392"/>
    </row>
    <row r="27" spans="1:17" x14ac:dyDescent="0.25">
      <c r="K27" s="169" t="s">
        <v>52</v>
      </c>
      <c r="L27" s="170"/>
      <c r="M27" s="396">
        <v>44742.222925727197</v>
      </c>
      <c r="N27" s="396">
        <f>M27</f>
        <v>44742.222925727197</v>
      </c>
      <c r="O27" s="164">
        <f>(N27-22755)/1440.8</f>
        <v>15.260426794646861</v>
      </c>
      <c r="P27" s="166">
        <f>(O27/10)*100</f>
        <v>152.60426794646861</v>
      </c>
      <c r="Q27" s="180"/>
    </row>
    <row r="28" spans="1:17" x14ac:dyDescent="0.25">
      <c r="K28" s="169" t="s">
        <v>62</v>
      </c>
      <c r="L28" s="170"/>
      <c r="M28" s="396">
        <v>43192.799074144597</v>
      </c>
      <c r="N28" s="396">
        <f>M28</f>
        <v>43192.799074144597</v>
      </c>
      <c r="O28" s="164">
        <f t="shared" ref="O28:O29" si="13">(N28-22755)/1440.8</f>
        <v>14.185035448462381</v>
      </c>
      <c r="P28" s="166">
        <f>(O28/5)*100</f>
        <v>283.70070896924761</v>
      </c>
      <c r="Q28" s="180"/>
    </row>
    <row r="29" spans="1:17" x14ac:dyDescent="0.25">
      <c r="K29" s="171" t="s">
        <v>63</v>
      </c>
      <c r="L29" s="172"/>
      <c r="M29" s="47">
        <v>23928.823844207302</v>
      </c>
      <c r="N29" s="47">
        <f>M29</f>
        <v>23928.823844207302</v>
      </c>
      <c r="O29" s="161">
        <f t="shared" si="13"/>
        <v>0.81470283468024818</v>
      </c>
      <c r="P29" s="173">
        <f>(O29/0.5)*100</f>
        <v>162.94056693604963</v>
      </c>
      <c r="Q29" s="203"/>
    </row>
    <row r="30" spans="1:17" x14ac:dyDescent="0.25">
      <c r="K30" s="162"/>
      <c r="L30" s="162"/>
      <c r="M30" s="396"/>
      <c r="N30" s="396"/>
      <c r="O30" s="164"/>
      <c r="P30" s="164"/>
      <c r="Q30" s="164"/>
    </row>
    <row r="32" spans="1:17" x14ac:dyDescent="0.25">
      <c r="A32" s="277" t="s">
        <v>64</v>
      </c>
      <c r="B32" s="278"/>
      <c r="C32" s="278"/>
      <c r="D32" s="279"/>
      <c r="K32" s="277" t="s">
        <v>27</v>
      </c>
      <c r="L32" s="278"/>
      <c r="M32" s="278"/>
      <c r="N32" s="278"/>
      <c r="O32" s="278"/>
      <c r="P32" s="278"/>
      <c r="Q32" s="278"/>
    </row>
    <row r="33" spans="1:17" x14ac:dyDescent="0.25">
      <c r="A33" s="10" t="s">
        <v>1</v>
      </c>
      <c r="B33" s="11" t="s">
        <v>60</v>
      </c>
      <c r="C33" s="11" t="s">
        <v>61</v>
      </c>
      <c r="D33" s="12" t="s">
        <v>4</v>
      </c>
      <c r="K33" s="388" t="s">
        <v>28</v>
      </c>
      <c r="L33" s="389"/>
      <c r="M33" s="389" t="s">
        <v>29</v>
      </c>
      <c r="N33" s="389"/>
      <c r="O33" s="390" t="s">
        <v>30</v>
      </c>
      <c r="P33" s="391" t="s">
        <v>31</v>
      </c>
      <c r="Q33" s="392"/>
    </row>
    <row r="34" spans="1:17" x14ac:dyDescent="0.25">
      <c r="A34" s="159">
        <v>0</v>
      </c>
      <c r="B34" s="164">
        <v>21845.658049823502</v>
      </c>
      <c r="C34" s="165">
        <v>0</v>
      </c>
      <c r="D34" s="160" t="s">
        <v>5</v>
      </c>
      <c r="K34" s="169" t="s">
        <v>32</v>
      </c>
      <c r="L34" s="170"/>
      <c r="M34" s="191">
        <v>19.97</v>
      </c>
      <c r="N34" s="191"/>
      <c r="O34" s="164">
        <v>0.16</v>
      </c>
      <c r="P34" s="192" t="s">
        <v>33</v>
      </c>
      <c r="Q34" s="193"/>
    </row>
    <row r="35" spans="1:17" x14ac:dyDescent="0.25">
      <c r="A35" s="159">
        <v>0.5</v>
      </c>
      <c r="B35" s="164">
        <v>23299.7992557334</v>
      </c>
      <c r="C35" s="164">
        <f>(B35-22731)/1440.8</f>
        <v>0.3947801608366186</v>
      </c>
      <c r="D35" s="393">
        <f t="shared" ref="D35:D41" si="14">(C35/A35)*100</f>
        <v>78.956032167323713</v>
      </c>
      <c r="K35" s="169" t="s">
        <v>34</v>
      </c>
      <c r="L35" s="170"/>
      <c r="M35" s="166">
        <v>3.56</v>
      </c>
      <c r="N35" s="166"/>
      <c r="O35" s="164">
        <v>0.34</v>
      </c>
      <c r="P35" s="167">
        <v>0.1502</v>
      </c>
      <c r="Q35" s="168"/>
    </row>
    <row r="36" spans="1:17" x14ac:dyDescent="0.25">
      <c r="A36" s="159">
        <v>1</v>
      </c>
      <c r="B36" s="164">
        <v>24069.4929020245</v>
      </c>
      <c r="C36" s="164">
        <f t="shared" ref="C36:C41" si="15">(B36-22731)/1440.8</f>
        <v>0.92899285259890341</v>
      </c>
      <c r="D36" s="393">
        <f t="shared" si="14"/>
        <v>92.899285259890334</v>
      </c>
      <c r="K36" s="169" t="s">
        <v>35</v>
      </c>
      <c r="L36" s="170"/>
      <c r="M36" s="166">
        <v>8.3000000000000007</v>
      </c>
      <c r="N36" s="166"/>
      <c r="O36" s="164">
        <v>1.8</v>
      </c>
      <c r="P36" s="167">
        <v>0.15060000000000001</v>
      </c>
      <c r="Q36" s="168"/>
    </row>
    <row r="37" spans="1:17" x14ac:dyDescent="0.25">
      <c r="A37" s="159">
        <v>5</v>
      </c>
      <c r="B37" s="164">
        <v>31103.349537549399</v>
      </c>
      <c r="C37" s="164">
        <f t="shared" si="15"/>
        <v>5.810903343662825</v>
      </c>
      <c r="D37" s="393">
        <f t="shared" si="14"/>
        <v>116.2180668732565</v>
      </c>
      <c r="K37" s="171" t="s">
        <v>36</v>
      </c>
      <c r="L37" s="172"/>
      <c r="M37" s="173">
        <v>5.63</v>
      </c>
      <c r="N37" s="173"/>
      <c r="O37" s="161">
        <v>0.67</v>
      </c>
      <c r="P37" s="174">
        <v>0.1512</v>
      </c>
      <c r="Q37" s="175"/>
    </row>
    <row r="38" spans="1:17" x14ac:dyDescent="0.25">
      <c r="A38" s="159">
        <v>10</v>
      </c>
      <c r="B38" s="164">
        <v>37607.941823315501</v>
      </c>
      <c r="C38" s="164">
        <f t="shared" si="15"/>
        <v>10.325473225510482</v>
      </c>
      <c r="D38" s="393">
        <f t="shared" si="14"/>
        <v>103.25473225510481</v>
      </c>
    </row>
    <row r="39" spans="1:17" x14ac:dyDescent="0.25">
      <c r="A39" s="159">
        <v>15</v>
      </c>
      <c r="B39" s="164">
        <v>44237.059961087201</v>
      </c>
      <c r="C39" s="164">
        <f t="shared" si="15"/>
        <v>14.926471377767353</v>
      </c>
      <c r="D39" s="393">
        <f t="shared" si="14"/>
        <v>99.509809185115685</v>
      </c>
      <c r="K39" s="394"/>
      <c r="L39" s="395"/>
      <c r="M39" s="395" t="s">
        <v>37</v>
      </c>
      <c r="N39" s="395" t="s">
        <v>38</v>
      </c>
      <c r="O39" s="395" t="s">
        <v>39</v>
      </c>
      <c r="P39" s="392" t="s">
        <v>40</v>
      </c>
      <c r="Q39" s="392"/>
    </row>
    <row r="40" spans="1:17" x14ac:dyDescent="0.25">
      <c r="A40" s="159">
        <v>30</v>
      </c>
      <c r="B40" s="164">
        <v>65414.297549633498</v>
      </c>
      <c r="C40" s="164">
        <f t="shared" si="15"/>
        <v>29.624720675758955</v>
      </c>
      <c r="D40" s="393">
        <f t="shared" si="14"/>
        <v>98.749068919196517</v>
      </c>
      <c r="K40" s="388" t="s">
        <v>41</v>
      </c>
      <c r="L40" s="389"/>
      <c r="M40" s="396">
        <v>31424.127967667398</v>
      </c>
      <c r="N40" s="396">
        <f>M40</f>
        <v>31424.127967667398</v>
      </c>
      <c r="O40" s="397">
        <f>((N40-22755)/1440.8)*10</f>
        <v>60.168850414126865</v>
      </c>
      <c r="P40" s="398">
        <f>(O40/19.97)*100</f>
        <v>301.29619636518214</v>
      </c>
      <c r="Q40" s="398"/>
    </row>
    <row r="41" spans="1:17" x14ac:dyDescent="0.25">
      <c r="A41" s="7">
        <v>50</v>
      </c>
      <c r="B41" s="161">
        <v>94919.410813235896</v>
      </c>
      <c r="C41" s="161">
        <f t="shared" si="15"/>
        <v>50.103005839280883</v>
      </c>
      <c r="D41" s="399">
        <f t="shared" si="14"/>
        <v>100.20601167856175</v>
      </c>
      <c r="K41" s="388" t="s">
        <v>41</v>
      </c>
      <c r="L41" s="389"/>
      <c r="M41" s="396">
        <v>30804.668511674201</v>
      </c>
      <c r="N41" s="396">
        <f t="shared" ref="N41:N42" si="16">M41</f>
        <v>30804.668511674201</v>
      </c>
      <c r="O41" s="397">
        <f t="shared" ref="O41:O42" si="17">((N41-22755)/1440.8)*10</f>
        <v>55.869437199293451</v>
      </c>
      <c r="P41" s="398">
        <f t="shared" ref="P41:P42" si="18">(O41/19.97)*100</f>
        <v>279.76683625084354</v>
      </c>
      <c r="Q41" s="398"/>
    </row>
    <row r="42" spans="1:17" x14ac:dyDescent="0.25">
      <c r="K42" s="388" t="s">
        <v>41</v>
      </c>
      <c r="L42" s="389"/>
      <c r="M42" s="396">
        <v>30262.139567731701</v>
      </c>
      <c r="N42" s="396">
        <f t="shared" si="16"/>
        <v>30262.139567731701</v>
      </c>
      <c r="O42" s="397">
        <f t="shared" si="17"/>
        <v>52.103967016461006</v>
      </c>
      <c r="P42" s="398">
        <f t="shared" si="18"/>
        <v>260.91120188513275</v>
      </c>
      <c r="Q42" s="398"/>
    </row>
    <row r="43" spans="1:17" x14ac:dyDescent="0.25">
      <c r="K43" s="400"/>
      <c r="L43" s="401"/>
      <c r="M43" s="402" t="s">
        <v>42</v>
      </c>
      <c r="N43" s="402"/>
      <c r="O43" s="403">
        <f>AVERAGE(O40:O42)</f>
        <v>56.047418209960448</v>
      </c>
      <c r="P43" s="404">
        <f>(O43/M34)*100</f>
        <v>280.65807816705279</v>
      </c>
      <c r="Q43" s="404"/>
    </row>
    <row r="44" spans="1:17" x14ac:dyDescent="0.25">
      <c r="K44" s="388" t="s">
        <v>43</v>
      </c>
      <c r="L44" s="389"/>
      <c r="M44" s="396">
        <v>70706.758571406695</v>
      </c>
      <c r="N44" s="396">
        <f>M44-$I$52</f>
        <v>36942.654844652592</v>
      </c>
      <c r="O44" s="397">
        <f>((((N44-22731)/1440.8)*20)/1000)/0.1502</f>
        <v>1.3134121046685661</v>
      </c>
      <c r="P44" s="398">
        <f>(O44/3.56)*100</f>
        <v>36.893598445746242</v>
      </c>
      <c r="Q44" s="398"/>
    </row>
    <row r="45" spans="1:17" x14ac:dyDescent="0.25">
      <c r="K45" s="388" t="s">
        <v>44</v>
      </c>
      <c r="L45" s="389"/>
      <c r="M45" s="396">
        <v>71871.923350856203</v>
      </c>
      <c r="N45" s="396">
        <f t="shared" ref="N45:N46" si="19">M45-$I$52</f>
        <v>38107.8196241021</v>
      </c>
      <c r="O45" s="397">
        <f t="shared" ref="O45:O46" si="20">((((N45-22731)/1440.8)*20)/1000)/0.1502</f>
        <v>1.4210942530172708</v>
      </c>
      <c r="P45" s="398">
        <f t="shared" ref="P45:P46" si="21">(O45/3.56)*100</f>
        <v>39.91837789374356</v>
      </c>
      <c r="Q45" s="398"/>
    </row>
    <row r="46" spans="1:17" x14ac:dyDescent="0.25">
      <c r="K46" s="388" t="s">
        <v>45</v>
      </c>
      <c r="L46" s="389"/>
      <c r="M46" s="396">
        <v>75825.463050112099</v>
      </c>
      <c r="N46" s="396">
        <f t="shared" si="19"/>
        <v>42061.359323357996</v>
      </c>
      <c r="O46" s="397">
        <f t="shared" si="20"/>
        <v>1.7864723144781598</v>
      </c>
      <c r="P46" s="398">
        <f t="shared" si="21"/>
        <v>50.181806586465157</v>
      </c>
      <c r="Q46" s="398"/>
    </row>
    <row r="47" spans="1:17" x14ac:dyDescent="0.25">
      <c r="K47" s="400"/>
      <c r="L47" s="401"/>
      <c r="M47" s="402" t="s">
        <v>42</v>
      </c>
      <c r="N47" s="402"/>
      <c r="O47" s="405">
        <f>AVERAGE(O44:O46)</f>
        <v>1.5069928907213324</v>
      </c>
      <c r="P47" s="404">
        <f>(O47/M35)*100</f>
        <v>42.331260975318322</v>
      </c>
      <c r="Q47" s="404"/>
    </row>
    <row r="48" spans="1:17" x14ac:dyDescent="0.25">
      <c r="H48" s="406" t="s">
        <v>53</v>
      </c>
      <c r="I48" s="407"/>
      <c r="K48" s="388" t="s">
        <v>46</v>
      </c>
      <c r="L48" s="389"/>
      <c r="M48" s="396">
        <v>133400.71028336501</v>
      </c>
      <c r="N48" s="396">
        <f>M48-$I$52</f>
        <v>99636.606556610903</v>
      </c>
      <c r="O48" s="397">
        <f>((((N48-22731)/1440.8)*20)/1000)/0.1506</f>
        <v>7.0885813175772654</v>
      </c>
      <c r="P48" s="398">
        <f>(O48/8.3)*100</f>
        <v>85.404594187677887</v>
      </c>
      <c r="Q48" s="398"/>
    </row>
    <row r="49" spans="8:17" x14ac:dyDescent="0.25">
      <c r="H49" s="417">
        <v>35342.236312437301</v>
      </c>
      <c r="I49" s="418"/>
      <c r="K49" s="388" t="s">
        <v>47</v>
      </c>
      <c r="L49" s="389"/>
      <c r="M49" s="396">
        <v>148695.76279470601</v>
      </c>
      <c r="N49" s="396">
        <f t="shared" ref="N49:N50" si="22">M49-$I$52</f>
        <v>114931.6590679519</v>
      </c>
      <c r="O49" s="397">
        <f t="shared" ref="O49:O50" si="23">((((N49-22731)/1440.8)*20)/1000)/0.1506</f>
        <v>8.4983644054129481</v>
      </c>
      <c r="P49" s="398">
        <f t="shared" ref="P49:P50" si="24">(O49/8.3)*100</f>
        <v>102.3899325953367</v>
      </c>
      <c r="Q49" s="398"/>
    </row>
    <row r="50" spans="8:17" x14ac:dyDescent="0.25">
      <c r="H50" s="204">
        <v>32736.854179385798</v>
      </c>
      <c r="I50" s="205"/>
      <c r="K50" s="388" t="s">
        <v>48</v>
      </c>
      <c r="L50" s="389"/>
      <c r="M50" s="396">
        <v>142590.274016087</v>
      </c>
      <c r="N50" s="396">
        <f t="shared" si="22"/>
        <v>108826.17028933289</v>
      </c>
      <c r="O50" s="397">
        <f t="shared" si="23"/>
        <v>7.9356062967575269</v>
      </c>
      <c r="P50" s="398">
        <f t="shared" si="24"/>
        <v>95.609714418765378</v>
      </c>
      <c r="Q50" s="398"/>
    </row>
    <row r="51" spans="8:17" x14ac:dyDescent="0.25">
      <c r="H51" s="419">
        <v>33213.2206884392</v>
      </c>
      <c r="I51" s="420"/>
      <c r="K51" s="400"/>
      <c r="L51" s="401"/>
      <c r="M51" s="402" t="s">
        <v>42</v>
      </c>
      <c r="N51" s="402"/>
      <c r="O51" s="405">
        <f>AVERAGE(O48:O50)</f>
        <v>7.8408506732492471</v>
      </c>
      <c r="P51" s="404">
        <f>(O51/M36)*100</f>
        <v>94.468080400593337</v>
      </c>
      <c r="Q51" s="404"/>
    </row>
    <row r="52" spans="8:17" x14ac:dyDescent="0.25">
      <c r="H52" s="410" t="s">
        <v>42</v>
      </c>
      <c r="I52" s="163">
        <f>AVERAGE(H49:I51)</f>
        <v>33764.103726754103</v>
      </c>
      <c r="K52" s="388" t="s">
        <v>49</v>
      </c>
      <c r="L52" s="389"/>
      <c r="M52" s="396">
        <v>96728.160082236194</v>
      </c>
      <c r="N52" s="396">
        <f>M52-$I$52</f>
        <v>62964.056355482091</v>
      </c>
      <c r="O52" s="397">
        <f>((((N52-22731)/1440.8)*20)/1000)/0.1512</f>
        <v>3.6936652215812353</v>
      </c>
      <c r="P52" s="398">
        <f>(O52/5.63)*100</f>
        <v>65.606842301620532</v>
      </c>
      <c r="Q52" s="398"/>
    </row>
    <row r="53" spans="8:17" x14ac:dyDescent="0.25">
      <c r="K53" s="388" t="s">
        <v>50</v>
      </c>
      <c r="L53" s="389"/>
      <c r="M53" s="396">
        <v>97239.842832721901</v>
      </c>
      <c r="N53" s="396">
        <f t="shared" ref="N53:N54" si="25">M53-$I$52</f>
        <v>63475.739105967798</v>
      </c>
      <c r="O53" s="397">
        <f t="shared" ref="O53:O54" si="26">((((N53-22731)/1440.8)*20)/1000)/0.1512</f>
        <v>3.7406411401704918</v>
      </c>
      <c r="P53" s="398">
        <f t="shared" ref="P53:P54" si="27">(O53/5.63)*100</f>
        <v>66.441228066971433</v>
      </c>
      <c r="Q53" s="398"/>
    </row>
    <row r="54" spans="8:17" x14ac:dyDescent="0.25">
      <c r="K54" s="388" t="s">
        <v>51</v>
      </c>
      <c r="L54" s="389"/>
      <c r="M54" s="396">
        <v>99038.353042087605</v>
      </c>
      <c r="N54" s="396">
        <f t="shared" si="25"/>
        <v>65274.249315333502</v>
      </c>
      <c r="O54" s="397">
        <f t="shared" si="26"/>
        <v>3.9057564759853345</v>
      </c>
      <c r="P54" s="398">
        <f t="shared" si="27"/>
        <v>69.374004902048569</v>
      </c>
      <c r="Q54" s="398"/>
    </row>
    <row r="55" spans="8:17" x14ac:dyDescent="0.25">
      <c r="K55" s="411"/>
      <c r="L55" s="412"/>
      <c r="M55" s="413" t="s">
        <v>42</v>
      </c>
      <c r="N55" s="413"/>
      <c r="O55" s="414">
        <f>AVERAGE(O52:O54)</f>
        <v>3.7800209459123537</v>
      </c>
      <c r="P55" s="415">
        <f>(O55/M37)*100</f>
        <v>67.140691756880173</v>
      </c>
      <c r="Q55" s="415"/>
    </row>
    <row r="57" spans="8:17" x14ac:dyDescent="0.25">
      <c r="K57" s="416"/>
      <c r="L57" s="391"/>
      <c r="M57" s="395" t="s">
        <v>37</v>
      </c>
      <c r="N57" s="395" t="s">
        <v>38</v>
      </c>
      <c r="O57" s="395" t="s">
        <v>39</v>
      </c>
      <c r="P57" s="391" t="s">
        <v>40</v>
      </c>
      <c r="Q57" s="392"/>
    </row>
    <row r="58" spans="8:17" x14ac:dyDescent="0.25">
      <c r="K58" s="169" t="s">
        <v>52</v>
      </c>
      <c r="L58" s="170"/>
      <c r="M58" s="396">
        <v>44713.970446195402</v>
      </c>
      <c r="N58" s="396">
        <f>M58</f>
        <v>44713.970446195402</v>
      </c>
      <c r="O58" s="164">
        <f>(N58-22731)/1440.8</f>
        <v>15.257475323567048</v>
      </c>
      <c r="P58" s="166">
        <f>(O58/10)*100</f>
        <v>152.5747532356705</v>
      </c>
      <c r="Q58" s="180"/>
    </row>
    <row r="59" spans="8:17" x14ac:dyDescent="0.25">
      <c r="K59" s="169" t="s">
        <v>62</v>
      </c>
      <c r="L59" s="170"/>
      <c r="M59" s="396">
        <v>43165.574211109597</v>
      </c>
      <c r="N59" s="396">
        <f>M59</f>
        <v>43165.574211109597</v>
      </c>
      <c r="O59" s="164">
        <f t="shared" ref="O59:O60" si="28">(N59-22731)/1440.8</f>
        <v>14.182797203712935</v>
      </c>
      <c r="P59" s="166">
        <f>(O59/5)*100</f>
        <v>283.65594407425874</v>
      </c>
      <c r="Q59" s="180"/>
    </row>
    <row r="60" spans="8:17" x14ac:dyDescent="0.25">
      <c r="K60" s="171" t="s">
        <v>63</v>
      </c>
      <c r="L60" s="172"/>
      <c r="M60" s="47">
        <v>23905.607880563301</v>
      </c>
      <c r="N60" s="47">
        <f>M60</f>
        <v>23905.607880563301</v>
      </c>
      <c r="O60" s="161">
        <f t="shared" si="28"/>
        <v>0.81524700205670508</v>
      </c>
      <c r="P60" s="173">
        <f>(O60/0.5)*100</f>
        <v>163.04940041134103</v>
      </c>
      <c r="Q60" s="203"/>
    </row>
  </sheetData>
  <mergeCells count="124">
    <mergeCell ref="K59:L59"/>
    <mergeCell ref="P59:Q59"/>
    <mergeCell ref="K60:L60"/>
    <mergeCell ref="P60:Q60"/>
    <mergeCell ref="M55:N55"/>
    <mergeCell ref="P55:Q55"/>
    <mergeCell ref="K57:L57"/>
    <mergeCell ref="P57:Q57"/>
    <mergeCell ref="K58:L58"/>
    <mergeCell ref="P58:Q58"/>
    <mergeCell ref="K52:L52"/>
    <mergeCell ref="P52:Q52"/>
    <mergeCell ref="K53:L53"/>
    <mergeCell ref="P53:Q53"/>
    <mergeCell ref="K54:L54"/>
    <mergeCell ref="P54:Q54"/>
    <mergeCell ref="H50:I50"/>
    <mergeCell ref="K50:L50"/>
    <mergeCell ref="P50:Q50"/>
    <mergeCell ref="H51:I51"/>
    <mergeCell ref="M51:N51"/>
    <mergeCell ref="P51:Q51"/>
    <mergeCell ref="M47:N47"/>
    <mergeCell ref="P47:Q47"/>
    <mergeCell ref="H48:I48"/>
    <mergeCell ref="K48:L48"/>
    <mergeCell ref="P48:Q48"/>
    <mergeCell ref="H49:I49"/>
    <mergeCell ref="K49:L49"/>
    <mergeCell ref="P49:Q49"/>
    <mergeCell ref="K44:L44"/>
    <mergeCell ref="P44:Q44"/>
    <mergeCell ref="K45:L45"/>
    <mergeCell ref="P45:Q45"/>
    <mergeCell ref="K46:L46"/>
    <mergeCell ref="P46:Q46"/>
    <mergeCell ref="K41:L41"/>
    <mergeCell ref="P41:Q41"/>
    <mergeCell ref="K42:L42"/>
    <mergeCell ref="P42:Q42"/>
    <mergeCell ref="M43:N43"/>
    <mergeCell ref="P43:Q43"/>
    <mergeCell ref="K37:L37"/>
    <mergeCell ref="M37:N37"/>
    <mergeCell ref="P37:Q37"/>
    <mergeCell ref="P39:Q39"/>
    <mergeCell ref="K40:L40"/>
    <mergeCell ref="P40:Q40"/>
    <mergeCell ref="K35:L35"/>
    <mergeCell ref="M35:N35"/>
    <mergeCell ref="P35:Q35"/>
    <mergeCell ref="K36:L36"/>
    <mergeCell ref="M36:N36"/>
    <mergeCell ref="P36:Q36"/>
    <mergeCell ref="K33:L33"/>
    <mergeCell ref="M33:N33"/>
    <mergeCell ref="P33:Q33"/>
    <mergeCell ref="K34:L34"/>
    <mergeCell ref="M34:N34"/>
    <mergeCell ref="P34:Q34"/>
    <mergeCell ref="K28:L28"/>
    <mergeCell ref="P28:Q28"/>
    <mergeCell ref="K29:L29"/>
    <mergeCell ref="P29:Q29"/>
    <mergeCell ref="A32:D32"/>
    <mergeCell ref="K32:Q32"/>
    <mergeCell ref="M24:N24"/>
    <mergeCell ref="P24:Q24"/>
    <mergeCell ref="K26:L26"/>
    <mergeCell ref="P26:Q26"/>
    <mergeCell ref="K27:L27"/>
    <mergeCell ref="P27:Q27"/>
    <mergeCell ref="K21:L21"/>
    <mergeCell ref="P21:Q21"/>
    <mergeCell ref="K22:L22"/>
    <mergeCell ref="P22:Q22"/>
    <mergeCell ref="K23:L23"/>
    <mergeCell ref="P23:Q23"/>
    <mergeCell ref="H19:I19"/>
    <mergeCell ref="K19:L19"/>
    <mergeCell ref="P19:Q19"/>
    <mergeCell ref="H20:I20"/>
    <mergeCell ref="M20:N20"/>
    <mergeCell ref="P20:Q20"/>
    <mergeCell ref="M16:N16"/>
    <mergeCell ref="P16:Q16"/>
    <mergeCell ref="H17:I17"/>
    <mergeCell ref="K17:L17"/>
    <mergeCell ref="P17:Q17"/>
    <mergeCell ref="H18:I18"/>
    <mergeCell ref="K18:L18"/>
    <mergeCell ref="P18:Q18"/>
    <mergeCell ref="K13:L13"/>
    <mergeCell ref="P13:Q13"/>
    <mergeCell ref="K14:L14"/>
    <mergeCell ref="P14:Q14"/>
    <mergeCell ref="K15:L15"/>
    <mergeCell ref="P15:Q15"/>
    <mergeCell ref="K10:L10"/>
    <mergeCell ref="P10:Q10"/>
    <mergeCell ref="K11:L11"/>
    <mergeCell ref="P11:Q11"/>
    <mergeCell ref="M12:N12"/>
    <mergeCell ref="P12:Q12"/>
    <mergeCell ref="K6:L6"/>
    <mergeCell ref="M6:N6"/>
    <mergeCell ref="P6:Q6"/>
    <mergeCell ref="P8:Q8"/>
    <mergeCell ref="K9:L9"/>
    <mergeCell ref="P9:Q9"/>
    <mergeCell ref="K4:L4"/>
    <mergeCell ref="M4:N4"/>
    <mergeCell ref="P4:Q4"/>
    <mergeCell ref="K5:L5"/>
    <mergeCell ref="M5:N5"/>
    <mergeCell ref="P5:Q5"/>
    <mergeCell ref="A1:D1"/>
    <mergeCell ref="K1:Q1"/>
    <mergeCell ref="K2:L2"/>
    <mergeCell ref="M2:N2"/>
    <mergeCell ref="P2:Q2"/>
    <mergeCell ref="K3:L3"/>
    <mergeCell ref="M3:N3"/>
    <mergeCell ref="P3:Q3"/>
  </mergeCells>
  <pageMargins left="0.511811024" right="0.511811024" top="0.78740157499999996" bottom="0.78740157499999996" header="0.31496062000000002" footer="0.31496062000000002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073A3F-6E6D-4256-A65E-DC20317FD011}">
  <dimension ref="A1:R146"/>
  <sheetViews>
    <sheetView tabSelected="1" topLeftCell="A37" workbookViewId="0">
      <selection activeCell="P27" sqref="P27:Q27"/>
    </sheetView>
  </sheetViews>
  <sheetFormatPr defaultRowHeight="15" x14ac:dyDescent="0.25"/>
  <cols>
    <col min="1" max="1" width="14.5703125" customWidth="1"/>
    <col min="2" max="2" width="18.7109375" customWidth="1"/>
    <col min="3" max="3" width="15.42578125" customWidth="1"/>
    <col min="4" max="4" width="14.7109375" customWidth="1"/>
  </cols>
  <sheetData>
    <row r="1" spans="1:17" x14ac:dyDescent="0.25">
      <c r="A1" s="277" t="s">
        <v>76</v>
      </c>
      <c r="B1" s="278"/>
      <c r="C1" s="278"/>
      <c r="D1" s="279"/>
      <c r="K1" s="277" t="s">
        <v>27</v>
      </c>
      <c r="L1" s="278"/>
      <c r="M1" s="278"/>
      <c r="N1" s="278"/>
      <c r="O1" s="278"/>
      <c r="P1" s="278"/>
      <c r="Q1" s="278"/>
    </row>
    <row r="2" spans="1:17" x14ac:dyDescent="0.25">
      <c r="A2" s="10" t="s">
        <v>1</v>
      </c>
      <c r="B2" s="11" t="s">
        <v>60</v>
      </c>
      <c r="C2" s="11" t="s">
        <v>61</v>
      </c>
      <c r="D2" s="12" t="s">
        <v>4</v>
      </c>
      <c r="K2" s="388" t="s">
        <v>28</v>
      </c>
      <c r="L2" s="389"/>
      <c r="M2" s="389" t="s">
        <v>29</v>
      </c>
      <c r="N2" s="389"/>
      <c r="O2" s="390" t="s">
        <v>30</v>
      </c>
      <c r="P2" s="391" t="s">
        <v>31</v>
      </c>
      <c r="Q2" s="392"/>
    </row>
    <row r="3" spans="1:17" x14ac:dyDescent="0.25">
      <c r="A3" s="159">
        <v>0</v>
      </c>
      <c r="B3" s="164">
        <v>7950.2593011011704</v>
      </c>
      <c r="C3" s="165">
        <v>0</v>
      </c>
      <c r="D3" s="160" t="s">
        <v>5</v>
      </c>
      <c r="K3" s="169" t="s">
        <v>32</v>
      </c>
      <c r="L3" s="170"/>
      <c r="M3" s="191">
        <v>19.97</v>
      </c>
      <c r="N3" s="191"/>
      <c r="O3" s="164">
        <v>0.16</v>
      </c>
      <c r="P3" s="192" t="s">
        <v>33</v>
      </c>
      <c r="Q3" s="193"/>
    </row>
    <row r="4" spans="1:17" x14ac:dyDescent="0.25">
      <c r="A4" s="159">
        <v>0.5</v>
      </c>
      <c r="B4" s="164">
        <v>8784.4168288572691</v>
      </c>
      <c r="C4" s="164">
        <f>(B4-7277.3)/838.59</f>
        <v>1.7972034353584814</v>
      </c>
      <c r="D4" s="393">
        <f t="shared" ref="D4:D10" si="0">(C4/A4)*100</f>
        <v>359.44068707169629</v>
      </c>
      <c r="K4" s="169" t="s">
        <v>34</v>
      </c>
      <c r="L4" s="170"/>
      <c r="M4" s="166">
        <v>3.56</v>
      </c>
      <c r="N4" s="166"/>
      <c r="O4" s="164">
        <v>0.34</v>
      </c>
      <c r="P4" s="167">
        <v>0.1502</v>
      </c>
      <c r="Q4" s="168"/>
    </row>
    <row r="5" spans="1:17" x14ac:dyDescent="0.25">
      <c r="A5" s="159">
        <v>1</v>
      </c>
      <c r="B5" s="164">
        <v>9194.8976501574907</v>
      </c>
      <c r="C5" s="164">
        <f t="shared" ref="C5:C10" si="1">(B5-7277.3)/838.59</f>
        <v>2.2866927224954869</v>
      </c>
      <c r="D5" s="393">
        <f t="shared" si="0"/>
        <v>228.6692722495487</v>
      </c>
      <c r="K5" s="169" t="s">
        <v>35</v>
      </c>
      <c r="L5" s="170"/>
      <c r="M5" s="166">
        <v>8.3000000000000007</v>
      </c>
      <c r="N5" s="166"/>
      <c r="O5" s="164">
        <v>1.8</v>
      </c>
      <c r="P5" s="167">
        <v>0.15060000000000001</v>
      </c>
      <c r="Q5" s="168"/>
    </row>
    <row r="6" spans="1:17" x14ac:dyDescent="0.25">
      <c r="A6" s="159">
        <v>5</v>
      </c>
      <c r="B6" s="164">
        <v>8143.3783383528698</v>
      </c>
      <c r="C6" s="164">
        <f t="shared" si="1"/>
        <v>1.0327792346115141</v>
      </c>
      <c r="D6" s="393">
        <f t="shared" si="0"/>
        <v>20.655584692230285</v>
      </c>
      <c r="K6" s="171" t="s">
        <v>36</v>
      </c>
      <c r="L6" s="172"/>
      <c r="M6" s="173">
        <v>5.63</v>
      </c>
      <c r="N6" s="173"/>
      <c r="O6" s="161">
        <v>0.67</v>
      </c>
      <c r="P6" s="174">
        <v>0.1512</v>
      </c>
      <c r="Q6" s="175"/>
    </row>
    <row r="7" spans="1:17" x14ac:dyDescent="0.25">
      <c r="A7" s="159">
        <v>10</v>
      </c>
      <c r="B7" s="164">
        <v>17264.232004149701</v>
      </c>
      <c r="C7" s="164">
        <f t="shared" si="1"/>
        <v>11.909195201647648</v>
      </c>
      <c r="D7" s="393">
        <f t="shared" si="0"/>
        <v>119.09195201647648</v>
      </c>
    </row>
    <row r="8" spans="1:17" x14ac:dyDescent="0.25">
      <c r="A8" s="159">
        <v>15</v>
      </c>
      <c r="B8" s="164">
        <v>21054.295646052698</v>
      </c>
      <c r="C8" s="164">
        <f t="shared" si="1"/>
        <v>16.428762143661025</v>
      </c>
      <c r="D8" s="393">
        <f t="shared" si="0"/>
        <v>109.52508095774016</v>
      </c>
      <c r="K8" s="416"/>
      <c r="L8" s="391"/>
      <c r="M8" s="395" t="s">
        <v>37</v>
      </c>
      <c r="N8" s="395" t="s">
        <v>38</v>
      </c>
      <c r="O8" s="395" t="s">
        <v>39</v>
      </c>
      <c r="P8" s="391" t="s">
        <v>40</v>
      </c>
      <c r="Q8" s="392"/>
    </row>
    <row r="9" spans="1:17" x14ac:dyDescent="0.25">
      <c r="A9" s="159">
        <v>30</v>
      </c>
      <c r="B9" s="164">
        <v>27603.931999898999</v>
      </c>
      <c r="C9" s="164">
        <f t="shared" si="1"/>
        <v>24.239058419369417</v>
      </c>
      <c r="D9" s="393">
        <f t="shared" si="0"/>
        <v>80.796861397898056</v>
      </c>
      <c r="K9" s="428" t="s">
        <v>32</v>
      </c>
      <c r="L9" s="429"/>
      <c r="M9" s="396">
        <v>9631.6290576713509</v>
      </c>
      <c r="N9" s="396">
        <f>M9-0</f>
        <v>9631.6290576713509</v>
      </c>
      <c r="O9" s="164">
        <f>((((N9-7277.3)/838.59)))*10</f>
        <v>28.074852522345253</v>
      </c>
      <c r="P9" s="430">
        <f>(O9/19.97)*100</f>
        <v>140.58514032220958</v>
      </c>
      <c r="Q9" s="431"/>
    </row>
    <row r="10" spans="1:17" x14ac:dyDescent="0.25">
      <c r="A10" s="7">
        <v>50</v>
      </c>
      <c r="B10" s="161">
        <v>51726.076671621398</v>
      </c>
      <c r="C10" s="161">
        <f t="shared" si="1"/>
        <v>53.004181628234768</v>
      </c>
      <c r="D10" s="399">
        <f t="shared" si="0"/>
        <v>106.00836325646954</v>
      </c>
      <c r="K10" s="169" t="s">
        <v>77</v>
      </c>
      <c r="L10" s="170"/>
      <c r="M10" s="396">
        <v>32792.195837508298</v>
      </c>
      <c r="N10" s="396">
        <f>M10-$G$14</f>
        <v>23733.551690088665</v>
      </c>
      <c r="O10" s="164">
        <f>((((N10-7277.3)/838.59)*20)/1000)/0.1502</f>
        <v>2.6130114021188957</v>
      </c>
      <c r="P10" s="430">
        <f>(O10/3.56)*100</f>
        <v>73.399196688733028</v>
      </c>
      <c r="Q10" s="431"/>
    </row>
    <row r="11" spans="1:17" x14ac:dyDescent="0.25">
      <c r="K11" s="169" t="s">
        <v>78</v>
      </c>
      <c r="L11" s="170"/>
      <c r="M11">
        <v>53007.549390694898</v>
      </c>
      <c r="N11" s="396">
        <f t="shared" ref="N11:N12" si="2">M11-$G$14</f>
        <v>43948.905243275265</v>
      </c>
      <c r="O11" s="164">
        <f>((((N11-7277.3)/838.59)*20)/1000)/0.1506</f>
        <v>5.8074471402956309</v>
      </c>
      <c r="P11" s="430">
        <f>(O11/8.3)*100</f>
        <v>69.969242654164219</v>
      </c>
      <c r="Q11" s="431"/>
    </row>
    <row r="12" spans="1:17" x14ac:dyDescent="0.25">
      <c r="K12" s="171" t="s">
        <v>36</v>
      </c>
      <c r="L12" s="172"/>
      <c r="M12" s="432">
        <v>37161.6798339909</v>
      </c>
      <c r="N12" s="47">
        <f t="shared" si="2"/>
        <v>28103.035686571267</v>
      </c>
      <c r="O12" s="161">
        <f>((((N12-7277.3)/838.59)*20)/1000)/0.1512</f>
        <v>3.2849508611695306</v>
      </c>
      <c r="P12" s="433">
        <f t="shared" ref="P12" si="3">(O12/5.63)*100</f>
        <v>58.347262187735893</v>
      </c>
      <c r="Q12" s="434"/>
    </row>
    <row r="14" spans="1:17" x14ac:dyDescent="0.25">
      <c r="E14" s="191" t="s">
        <v>53</v>
      </c>
      <c r="F14" s="191"/>
      <c r="G14" s="435">
        <v>9058.6441474196308</v>
      </c>
    </row>
    <row r="16" spans="1:17" x14ac:dyDescent="0.25">
      <c r="A16" s="277" t="s">
        <v>79</v>
      </c>
      <c r="B16" s="278"/>
      <c r="C16" s="278"/>
      <c r="D16" s="279"/>
      <c r="K16" s="277" t="s">
        <v>27</v>
      </c>
      <c r="L16" s="278"/>
      <c r="M16" s="278"/>
      <c r="N16" s="278"/>
      <c r="O16" s="278"/>
      <c r="P16" s="278"/>
      <c r="Q16" s="279"/>
    </row>
    <row r="17" spans="1:17" x14ac:dyDescent="0.25">
      <c r="A17" s="10" t="s">
        <v>1</v>
      </c>
      <c r="B17" s="11" t="s">
        <v>60</v>
      </c>
      <c r="C17" s="11" t="s">
        <v>61</v>
      </c>
      <c r="D17" s="12" t="s">
        <v>4</v>
      </c>
      <c r="K17" s="388" t="s">
        <v>28</v>
      </c>
      <c r="L17" s="389"/>
      <c r="M17" s="389" t="s">
        <v>29</v>
      </c>
      <c r="N17" s="389"/>
      <c r="O17" s="390" t="s">
        <v>30</v>
      </c>
      <c r="P17" s="391" t="s">
        <v>31</v>
      </c>
      <c r="Q17" s="392"/>
    </row>
    <row r="18" spans="1:17" x14ac:dyDescent="0.25">
      <c r="A18" s="159">
        <v>0</v>
      </c>
      <c r="B18" s="164">
        <v>2961.8588019881199</v>
      </c>
      <c r="C18" s="165">
        <v>0</v>
      </c>
      <c r="D18" s="160" t="s">
        <v>5</v>
      </c>
      <c r="K18" s="169" t="s">
        <v>32</v>
      </c>
      <c r="L18" s="170"/>
      <c r="M18" s="191">
        <v>19.97</v>
      </c>
      <c r="N18" s="191"/>
      <c r="O18" s="164">
        <v>0.16</v>
      </c>
      <c r="P18" s="192" t="s">
        <v>33</v>
      </c>
      <c r="Q18" s="193"/>
    </row>
    <row r="19" spans="1:17" x14ac:dyDescent="0.25">
      <c r="A19" s="159">
        <v>0.5</v>
      </c>
      <c r="B19" s="164">
        <v>3560.11352484705</v>
      </c>
      <c r="C19" s="164">
        <f>(B19-3172.8)/576.7</f>
        <v>0.67160312961166957</v>
      </c>
      <c r="D19" s="393">
        <f t="shared" ref="D19:D25" si="4">(C19/A19)*100</f>
        <v>134.3206259223339</v>
      </c>
      <c r="K19" s="169" t="s">
        <v>34</v>
      </c>
      <c r="L19" s="170"/>
      <c r="M19" s="166">
        <v>3.56</v>
      </c>
      <c r="N19" s="166"/>
      <c r="O19" s="164">
        <v>0.34</v>
      </c>
      <c r="P19" s="167">
        <v>0.1502</v>
      </c>
      <c r="Q19" s="168"/>
    </row>
    <row r="20" spans="1:17" x14ac:dyDescent="0.25">
      <c r="A20" s="159">
        <v>1</v>
      </c>
      <c r="B20" s="164">
        <v>3769.1006098213402</v>
      </c>
      <c r="C20" s="164">
        <f t="shared" ref="C20:C25" si="5">(B20-3172.8)/576.7</f>
        <v>1.0339875322027743</v>
      </c>
      <c r="D20" s="393">
        <f t="shared" si="4"/>
        <v>103.39875322027743</v>
      </c>
      <c r="K20" s="169" t="s">
        <v>35</v>
      </c>
      <c r="L20" s="170"/>
      <c r="M20" s="166">
        <v>8.3000000000000007</v>
      </c>
      <c r="N20" s="166"/>
      <c r="O20" s="164">
        <v>1.8</v>
      </c>
      <c r="P20" s="167">
        <v>0.15060000000000001</v>
      </c>
      <c r="Q20" s="168"/>
    </row>
    <row r="21" spans="1:17" x14ac:dyDescent="0.25">
      <c r="A21" s="159">
        <v>5</v>
      </c>
      <c r="B21" s="164">
        <v>6385.4535922212399</v>
      </c>
      <c r="C21" s="164">
        <f t="shared" si="5"/>
        <v>5.5707535845695153</v>
      </c>
      <c r="D21" s="393">
        <f t="shared" si="4"/>
        <v>111.41507169139031</v>
      </c>
      <c r="K21" s="171" t="s">
        <v>36</v>
      </c>
      <c r="L21" s="172"/>
      <c r="M21" s="173">
        <v>5.63</v>
      </c>
      <c r="N21" s="173"/>
      <c r="O21" s="161">
        <v>0.67</v>
      </c>
      <c r="P21" s="174">
        <v>0.1512</v>
      </c>
      <c r="Q21" s="175"/>
    </row>
    <row r="22" spans="1:17" x14ac:dyDescent="0.25">
      <c r="A22" s="159">
        <v>10</v>
      </c>
      <c r="B22" s="164">
        <v>9099.65721064838</v>
      </c>
      <c r="C22" s="164">
        <f t="shared" si="5"/>
        <v>10.277193013088919</v>
      </c>
      <c r="D22" s="393">
        <f t="shared" si="4"/>
        <v>102.77193013088919</v>
      </c>
    </row>
    <row r="23" spans="1:17" x14ac:dyDescent="0.25">
      <c r="A23" s="159">
        <v>15</v>
      </c>
      <c r="B23" s="164">
        <v>11679.5338648584</v>
      </c>
      <c r="C23" s="164">
        <f t="shared" si="5"/>
        <v>14.750708973224206</v>
      </c>
      <c r="D23" s="393">
        <f t="shared" si="4"/>
        <v>98.33805982149471</v>
      </c>
      <c r="K23" s="416"/>
      <c r="L23" s="391"/>
      <c r="M23" s="395" t="s">
        <v>37</v>
      </c>
      <c r="N23" s="395" t="s">
        <v>38</v>
      </c>
      <c r="O23" s="395" t="s">
        <v>39</v>
      </c>
      <c r="P23" s="391" t="s">
        <v>40</v>
      </c>
      <c r="Q23" s="392"/>
    </row>
    <row r="24" spans="1:17" x14ac:dyDescent="0.25">
      <c r="A24" s="159">
        <v>30</v>
      </c>
      <c r="B24" s="164">
        <v>19899.613729665602</v>
      </c>
      <c r="C24" s="164">
        <f t="shared" si="5"/>
        <v>29.004358816829548</v>
      </c>
      <c r="D24" s="393">
        <f t="shared" si="4"/>
        <v>96.6811960560985</v>
      </c>
      <c r="K24" s="428" t="s">
        <v>32</v>
      </c>
      <c r="L24" s="429"/>
      <c r="M24" s="396">
        <v>4381.0513634077997</v>
      </c>
      <c r="N24" s="396">
        <f>M24-0</f>
        <v>4381.0513634077997</v>
      </c>
      <c r="O24" s="164">
        <f>((((N24-3172.8)/576.7)))*10</f>
        <v>20.951124733965656</v>
      </c>
      <c r="P24" s="430">
        <f>(O24/19.97)*100</f>
        <v>104.91299315956763</v>
      </c>
      <c r="Q24" s="431"/>
    </row>
    <row r="25" spans="1:17" x14ac:dyDescent="0.25">
      <c r="A25" s="7">
        <v>50</v>
      </c>
      <c r="B25" s="161">
        <v>32329.121608374498</v>
      </c>
      <c r="C25" s="161">
        <f t="shared" si="5"/>
        <v>50.557172894701743</v>
      </c>
      <c r="D25" s="399">
        <f t="shared" si="4"/>
        <v>101.11434578940349</v>
      </c>
      <c r="K25" s="169" t="s">
        <v>34</v>
      </c>
      <c r="L25" s="170"/>
      <c r="M25" s="396">
        <v>17957.209926191099</v>
      </c>
      <c r="N25" s="396">
        <f>M25-$G$29</f>
        <v>14441.396531887969</v>
      </c>
      <c r="O25" s="164">
        <f>((((N25-3172.8)/576.7)*20)/1000)/0.1502</f>
        <v>2.6018361349973844</v>
      </c>
      <c r="P25" s="430">
        <f>(O25/3.56)*100</f>
        <v>73.085284690937769</v>
      </c>
      <c r="Q25" s="431"/>
    </row>
    <row r="26" spans="1:17" x14ac:dyDescent="0.25">
      <c r="K26" s="169" t="s">
        <v>78</v>
      </c>
      <c r="L26" s="170"/>
      <c r="M26">
        <v>31729.878338106399</v>
      </c>
      <c r="N26" s="396">
        <f t="shared" ref="N26:N27" si="6">M26-$G$29</f>
        <v>28214.064943803271</v>
      </c>
      <c r="O26" s="164">
        <f>((((N26-3172.8)/576.7)*20)/1000)/0.1506</f>
        <v>5.7664872430521292</v>
      </c>
      <c r="P26" s="430">
        <f>(O26/8.3)*100</f>
        <v>69.47574991629071</v>
      </c>
      <c r="Q26" s="431"/>
    </row>
    <row r="27" spans="1:17" x14ac:dyDescent="0.25">
      <c r="K27" s="171" t="s">
        <v>36</v>
      </c>
      <c r="L27" s="172"/>
      <c r="M27" s="432">
        <v>22321.110108787401</v>
      </c>
      <c r="N27" s="47">
        <f t="shared" si="6"/>
        <v>18805.29671448427</v>
      </c>
      <c r="O27" s="161">
        <f>((((N27-3172.8)/576.7)*20)/1000)/0.1512</f>
        <v>3.5855567378168502</v>
      </c>
      <c r="P27" s="433">
        <f t="shared" ref="P27" si="7">(O27/5.63)*100</f>
        <v>63.686620565130561</v>
      </c>
      <c r="Q27" s="434"/>
    </row>
    <row r="29" spans="1:17" x14ac:dyDescent="0.25">
      <c r="E29" s="191" t="s">
        <v>53</v>
      </c>
      <c r="F29" s="191"/>
      <c r="G29" s="435">
        <v>3515.8133943031298</v>
      </c>
    </row>
    <row r="31" spans="1:17" x14ac:dyDescent="0.25">
      <c r="A31" s="277" t="s">
        <v>80</v>
      </c>
      <c r="B31" s="278"/>
      <c r="C31" s="278"/>
      <c r="D31" s="279"/>
      <c r="K31" s="277" t="s">
        <v>27</v>
      </c>
      <c r="L31" s="278"/>
      <c r="M31" s="278"/>
      <c r="N31" s="278"/>
      <c r="O31" s="278"/>
      <c r="P31" s="278"/>
      <c r="Q31" s="279"/>
    </row>
    <row r="32" spans="1:17" x14ac:dyDescent="0.25">
      <c r="A32" s="10" t="s">
        <v>1</v>
      </c>
      <c r="B32" s="11" t="s">
        <v>60</v>
      </c>
      <c r="C32" s="11" t="s">
        <v>61</v>
      </c>
      <c r="D32" s="12" t="s">
        <v>4</v>
      </c>
      <c r="K32" s="388" t="s">
        <v>28</v>
      </c>
      <c r="L32" s="389"/>
      <c r="M32" s="389" t="s">
        <v>29</v>
      </c>
      <c r="N32" s="389"/>
      <c r="O32" s="390" t="s">
        <v>30</v>
      </c>
      <c r="P32" s="391" t="s">
        <v>31</v>
      </c>
      <c r="Q32" s="392"/>
    </row>
    <row r="33" spans="1:17" x14ac:dyDescent="0.25">
      <c r="A33" s="159">
        <v>0</v>
      </c>
      <c r="B33" s="164">
        <v>856.04832681995799</v>
      </c>
      <c r="C33" s="165">
        <v>0</v>
      </c>
      <c r="D33" s="160" t="s">
        <v>5</v>
      </c>
      <c r="K33" s="169" t="s">
        <v>32</v>
      </c>
      <c r="L33" s="170"/>
      <c r="M33" s="191">
        <v>19.97</v>
      </c>
      <c r="N33" s="191"/>
      <c r="O33" s="164">
        <v>0.16</v>
      </c>
      <c r="P33" s="192" t="s">
        <v>33</v>
      </c>
      <c r="Q33" s="193"/>
    </row>
    <row r="34" spans="1:17" x14ac:dyDescent="0.25">
      <c r="A34" s="159">
        <v>0.5</v>
      </c>
      <c r="B34" s="164">
        <v>1167.88031317236</v>
      </c>
      <c r="C34" s="164">
        <f>(B34-981.16)/338.17</f>
        <v>0.55214925384380653</v>
      </c>
      <c r="D34" s="393">
        <f t="shared" ref="D34:D40" si="8">(C34/A34)*100</f>
        <v>110.42985076876131</v>
      </c>
      <c r="K34" s="169" t="s">
        <v>34</v>
      </c>
      <c r="L34" s="170"/>
      <c r="M34" s="166">
        <v>3.56</v>
      </c>
      <c r="N34" s="166"/>
      <c r="O34" s="164">
        <v>0.34</v>
      </c>
      <c r="P34" s="167">
        <v>0.1502</v>
      </c>
      <c r="Q34" s="168"/>
    </row>
    <row r="35" spans="1:17" x14ac:dyDescent="0.25">
      <c r="A35" s="159">
        <v>1</v>
      </c>
      <c r="B35" s="164">
        <v>1318.88163563324</v>
      </c>
      <c r="C35" s="164">
        <f t="shared" ref="C35:C40" si="9">(B35-981.16)/338.17</f>
        <v>0.99867414505497232</v>
      </c>
      <c r="D35" s="393">
        <f t="shared" si="8"/>
        <v>99.867414505497237</v>
      </c>
      <c r="K35" s="169" t="s">
        <v>35</v>
      </c>
      <c r="L35" s="170"/>
      <c r="M35" s="166">
        <v>8.3000000000000007</v>
      </c>
      <c r="N35" s="166"/>
      <c r="O35" s="164">
        <v>1.8</v>
      </c>
      <c r="P35" s="167">
        <v>0.15060000000000001</v>
      </c>
      <c r="Q35" s="168"/>
    </row>
    <row r="36" spans="1:17" x14ac:dyDescent="0.25">
      <c r="A36" s="159">
        <v>5</v>
      </c>
      <c r="B36" s="164">
        <v>2899.7537849792102</v>
      </c>
      <c r="C36" s="164">
        <f t="shared" si="9"/>
        <v>5.6734594581991606</v>
      </c>
      <c r="D36" s="393">
        <f t="shared" si="8"/>
        <v>113.4691891639832</v>
      </c>
      <c r="K36" s="171" t="s">
        <v>36</v>
      </c>
      <c r="L36" s="172"/>
      <c r="M36" s="173">
        <v>5.63</v>
      </c>
      <c r="N36" s="173"/>
      <c r="O36" s="161">
        <v>0.67</v>
      </c>
      <c r="P36" s="174">
        <v>0.1512</v>
      </c>
      <c r="Q36" s="175"/>
    </row>
    <row r="37" spans="1:17" x14ac:dyDescent="0.25">
      <c r="A37" s="159">
        <v>10</v>
      </c>
      <c r="B37" s="164">
        <v>4440.6936487808298</v>
      </c>
      <c r="C37" s="164">
        <f t="shared" si="9"/>
        <v>10.230161305795399</v>
      </c>
      <c r="D37" s="393">
        <f t="shared" si="8"/>
        <v>102.30161305795397</v>
      </c>
    </row>
    <row r="38" spans="1:17" x14ac:dyDescent="0.25">
      <c r="A38" s="159">
        <v>15</v>
      </c>
      <c r="B38" s="164">
        <v>6003.1832042212</v>
      </c>
      <c r="C38" s="164">
        <f t="shared" si="9"/>
        <v>14.850587586779429</v>
      </c>
      <c r="D38" s="393">
        <f t="shared" si="8"/>
        <v>99.003917245196192</v>
      </c>
      <c r="K38" s="416"/>
      <c r="L38" s="391"/>
      <c r="M38" s="395" t="s">
        <v>37</v>
      </c>
      <c r="N38" s="395" t="s">
        <v>38</v>
      </c>
      <c r="O38" s="395" t="s">
        <v>39</v>
      </c>
      <c r="P38" s="391" t="s">
        <v>40</v>
      </c>
      <c r="Q38" s="392"/>
    </row>
    <row r="39" spans="1:17" x14ac:dyDescent="0.25">
      <c r="A39" s="159">
        <v>30</v>
      </c>
      <c r="B39" s="164">
        <v>10816.7266894113</v>
      </c>
      <c r="C39" s="164">
        <f t="shared" si="9"/>
        <v>29.084681341962028</v>
      </c>
      <c r="D39" s="393">
        <f t="shared" si="8"/>
        <v>96.948937806540087</v>
      </c>
      <c r="K39" s="428" t="s">
        <v>32</v>
      </c>
      <c r="L39" s="429"/>
      <c r="M39" s="396">
        <v>1706.08149324599</v>
      </c>
      <c r="N39" s="396">
        <f>M39-0</f>
        <v>1706.08149324599</v>
      </c>
      <c r="O39" s="164">
        <f>((((N39-981.16)/338.17)))*10</f>
        <v>21.436599735221634</v>
      </c>
      <c r="P39" s="430">
        <f>(O39/19.97)*100</f>
        <v>107.34401469815541</v>
      </c>
      <c r="Q39" s="431"/>
    </row>
    <row r="40" spans="1:17" x14ac:dyDescent="0.25">
      <c r="A40" s="7">
        <v>50</v>
      </c>
      <c r="B40" s="161">
        <v>18051.918034370199</v>
      </c>
      <c r="C40" s="161">
        <f t="shared" si="9"/>
        <v>50.47981203054735</v>
      </c>
      <c r="D40" s="399">
        <f t="shared" si="8"/>
        <v>100.95962406109471</v>
      </c>
      <c r="K40" s="169" t="s">
        <v>34</v>
      </c>
      <c r="L40" s="170"/>
      <c r="M40" s="396">
        <v>9000.1469817630805</v>
      </c>
      <c r="N40" s="396">
        <f>M40-$G$44</f>
        <v>7802.1552466229505</v>
      </c>
      <c r="O40" s="164">
        <f>((((N40-338.17)/338.17)*20)/1000)/0.1502</f>
        <v>2.9389740930823245</v>
      </c>
      <c r="P40" s="430">
        <f>(O40/3.56)*100</f>
        <v>82.555452052874273</v>
      </c>
      <c r="Q40" s="431"/>
    </row>
    <row r="41" spans="1:17" x14ac:dyDescent="0.25">
      <c r="K41" s="169" t="s">
        <v>78</v>
      </c>
      <c r="L41" s="170"/>
      <c r="M41">
        <v>17113.399629231899</v>
      </c>
      <c r="N41" s="396">
        <f t="shared" ref="N41:N42" si="10">M41-$G$44</f>
        <v>15915.407894091768</v>
      </c>
      <c r="O41" s="164">
        <f>((((N41-981.16)/338.17)*20)/1000)/0.1506</f>
        <v>5.8648012926428619</v>
      </c>
      <c r="P41" s="430">
        <f>(O41/8.3)*100</f>
        <v>70.660256537865791</v>
      </c>
      <c r="Q41" s="431"/>
    </row>
    <row r="42" spans="1:17" x14ac:dyDescent="0.25">
      <c r="K42" s="171" t="s">
        <v>36</v>
      </c>
      <c r="L42" s="172"/>
      <c r="M42" s="432">
        <v>12031.204219970101</v>
      </c>
      <c r="N42" s="47">
        <f t="shared" si="10"/>
        <v>10833.212484829972</v>
      </c>
      <c r="O42" s="161">
        <f>((((N42-981.16)/338.17)*20)/1000)/0.1512</f>
        <v>3.8536284874838991</v>
      </c>
      <c r="P42" s="433">
        <f t="shared" ref="P42" si="11">(O42/5.63)*100</f>
        <v>68.448108125824135</v>
      </c>
      <c r="Q42" s="434"/>
    </row>
    <row r="44" spans="1:17" x14ac:dyDescent="0.25">
      <c r="E44" s="191" t="s">
        <v>53</v>
      </c>
      <c r="F44" s="191"/>
      <c r="G44" s="435">
        <v>1197.99173514013</v>
      </c>
    </row>
    <row r="46" spans="1:17" x14ac:dyDescent="0.25">
      <c r="A46" s="277" t="s">
        <v>81</v>
      </c>
      <c r="B46" s="278"/>
      <c r="C46" s="278"/>
      <c r="D46" s="279"/>
      <c r="K46" s="277" t="s">
        <v>27</v>
      </c>
      <c r="L46" s="278"/>
      <c r="M46" s="278"/>
      <c r="N46" s="278"/>
      <c r="O46" s="278"/>
      <c r="P46" s="278"/>
      <c r="Q46" s="279"/>
    </row>
    <row r="47" spans="1:17" x14ac:dyDescent="0.25">
      <c r="A47" s="10" t="s">
        <v>1</v>
      </c>
      <c r="B47" s="11" t="s">
        <v>60</v>
      </c>
      <c r="C47" s="11" t="s">
        <v>61</v>
      </c>
      <c r="D47" s="12" t="s">
        <v>4</v>
      </c>
      <c r="K47" s="388" t="s">
        <v>28</v>
      </c>
      <c r="L47" s="389"/>
      <c r="M47" s="389" t="s">
        <v>29</v>
      </c>
      <c r="N47" s="389"/>
      <c r="O47" s="390" t="s">
        <v>30</v>
      </c>
      <c r="P47" s="391" t="s">
        <v>31</v>
      </c>
      <c r="Q47" s="392"/>
    </row>
    <row r="48" spans="1:17" x14ac:dyDescent="0.25">
      <c r="A48" s="159">
        <v>0</v>
      </c>
      <c r="B48" s="164">
        <v>201.315537118393</v>
      </c>
      <c r="C48" s="165">
        <v>0</v>
      </c>
      <c r="D48" s="160" t="s">
        <v>5</v>
      </c>
      <c r="K48" s="169" t="s">
        <v>32</v>
      </c>
      <c r="L48" s="170"/>
      <c r="M48" s="191">
        <v>19.97</v>
      </c>
      <c r="N48" s="191"/>
      <c r="O48" s="164">
        <v>0.16</v>
      </c>
      <c r="P48" s="192" t="s">
        <v>33</v>
      </c>
      <c r="Q48" s="193"/>
    </row>
    <row r="49" spans="1:18" x14ac:dyDescent="0.25">
      <c r="A49" s="159">
        <v>0.5</v>
      </c>
      <c r="B49" s="164">
        <v>360.448952783229</v>
      </c>
      <c r="C49" s="164">
        <f>(B49-261.91)/167.17</f>
        <v>0.58945356692725359</v>
      </c>
      <c r="D49" s="393">
        <f t="shared" ref="D49:D55" si="12">(C49/A49)*100</f>
        <v>117.89071338545072</v>
      </c>
      <c r="K49" s="169" t="s">
        <v>34</v>
      </c>
      <c r="L49" s="170"/>
      <c r="M49" s="166">
        <v>3.56</v>
      </c>
      <c r="N49" s="166"/>
      <c r="O49" s="164">
        <v>0.34</v>
      </c>
      <c r="P49" s="167">
        <v>0.1502</v>
      </c>
      <c r="Q49" s="168"/>
    </row>
    <row r="50" spans="1:18" x14ac:dyDescent="0.25">
      <c r="A50" s="159">
        <v>1</v>
      </c>
      <c r="B50" s="164">
        <v>429.89724637223497</v>
      </c>
      <c r="C50" s="164">
        <f t="shared" ref="C50:C55" si="13">(B50-261.91)/167.17</f>
        <v>1.0048887143161749</v>
      </c>
      <c r="D50" s="393">
        <f t="shared" si="12"/>
        <v>100.48887143161748</v>
      </c>
      <c r="K50" s="169" t="s">
        <v>35</v>
      </c>
      <c r="L50" s="170"/>
      <c r="M50" s="166">
        <v>8.3000000000000007</v>
      </c>
      <c r="N50" s="166"/>
      <c r="O50" s="164">
        <v>1.8</v>
      </c>
      <c r="P50" s="167">
        <v>0.15060000000000001</v>
      </c>
      <c r="Q50" s="168"/>
    </row>
    <row r="51" spans="1:18" x14ac:dyDescent="0.25">
      <c r="A51" s="159">
        <v>5</v>
      </c>
      <c r="B51" s="164">
        <v>1205.9296186377901</v>
      </c>
      <c r="C51" s="164">
        <f t="shared" si="13"/>
        <v>5.647063579815697</v>
      </c>
      <c r="D51" s="393">
        <f t="shared" si="12"/>
        <v>112.94127159631392</v>
      </c>
      <c r="K51" s="171" t="s">
        <v>36</v>
      </c>
      <c r="L51" s="172"/>
      <c r="M51" s="173">
        <v>5.63</v>
      </c>
      <c r="N51" s="173"/>
      <c r="O51" s="161">
        <v>0.67</v>
      </c>
      <c r="P51" s="174">
        <v>0.1512</v>
      </c>
      <c r="Q51" s="175"/>
    </row>
    <row r="52" spans="1:18" x14ac:dyDescent="0.25">
      <c r="A52" s="159">
        <v>10</v>
      </c>
      <c r="B52" s="164">
        <v>1960.93525228727</v>
      </c>
      <c r="C52" s="164">
        <f t="shared" si="13"/>
        <v>10.163457870953341</v>
      </c>
      <c r="D52" s="393">
        <f t="shared" si="12"/>
        <v>101.6345787095334</v>
      </c>
    </row>
    <row r="53" spans="1:18" x14ac:dyDescent="0.25">
      <c r="A53" s="159">
        <v>15</v>
      </c>
      <c r="B53" s="164">
        <v>2723.5206422251899</v>
      </c>
      <c r="C53" s="164">
        <f t="shared" si="13"/>
        <v>14.725193768171264</v>
      </c>
      <c r="D53" s="393">
        <f t="shared" si="12"/>
        <v>98.167958454475084</v>
      </c>
      <c r="K53" s="416"/>
      <c r="L53" s="391"/>
      <c r="M53" s="395" t="s">
        <v>37</v>
      </c>
      <c r="N53" s="395" t="s">
        <v>38</v>
      </c>
      <c r="O53" s="395" t="s">
        <v>39</v>
      </c>
      <c r="P53" s="391" t="s">
        <v>40</v>
      </c>
      <c r="Q53" s="392"/>
    </row>
    <row r="54" spans="1:18" x14ac:dyDescent="0.25">
      <c r="A54" s="159">
        <v>30</v>
      </c>
      <c r="B54" s="164">
        <v>5171.5550814848502</v>
      </c>
      <c r="C54" s="164">
        <f t="shared" si="13"/>
        <v>29.369175578661547</v>
      </c>
      <c r="D54" s="393">
        <f t="shared" si="12"/>
        <v>97.897251928871825</v>
      </c>
      <c r="K54" s="428" t="s">
        <v>32</v>
      </c>
      <c r="L54" s="429"/>
      <c r="M54" s="396">
        <v>621.75544919382196</v>
      </c>
      <c r="N54" s="396">
        <f>M54-0</f>
        <v>621.75544919382196</v>
      </c>
      <c r="O54" s="164">
        <f>((((N54-261.91)/167.17)))*10</f>
        <v>21.525719279405514</v>
      </c>
      <c r="P54" s="430">
        <f>(O54/19.97)*100</f>
        <v>107.79028181975721</v>
      </c>
      <c r="Q54" s="431"/>
    </row>
    <row r="55" spans="1:18" x14ac:dyDescent="0.25">
      <c r="A55" s="7">
        <v>50</v>
      </c>
      <c r="B55" s="161">
        <v>8680.7712495096293</v>
      </c>
      <c r="C55" s="161">
        <f t="shared" si="13"/>
        <v>50.361077044383741</v>
      </c>
      <c r="D55" s="399">
        <f t="shared" si="12"/>
        <v>100.72215408876748</v>
      </c>
      <c r="K55" s="169" t="s">
        <v>34</v>
      </c>
      <c r="L55" s="170"/>
      <c r="M55" s="396">
        <v>5795.1363033222096</v>
      </c>
      <c r="N55" s="396">
        <f>M55-$G$59</f>
        <v>5494.4681397590939</v>
      </c>
      <c r="O55" s="164">
        <f>((((N55-261.91)/167.17)*20)/1000)/0.1502</f>
        <v>4.1678855340964249</v>
      </c>
      <c r="P55" s="430">
        <f>(O55/3.56)*100</f>
        <v>117.07543635102317</v>
      </c>
      <c r="Q55" s="431"/>
    </row>
    <row r="56" spans="1:18" x14ac:dyDescent="0.25">
      <c r="K56" s="169" t="s">
        <v>78</v>
      </c>
      <c r="L56" s="170"/>
      <c r="M56">
        <v>8213.4360498796905</v>
      </c>
      <c r="N56" s="396">
        <f t="shared" ref="N56:N57" si="14">M56-$G$59</f>
        <v>7912.7678863165747</v>
      </c>
      <c r="O56" s="164">
        <f>((((N56-261.91)/167.17)*20)/1000)/0.1506</f>
        <v>6.0779457085947648</v>
      </c>
      <c r="P56" s="430">
        <f>(O56/8.3)*100</f>
        <v>73.228261549334505</v>
      </c>
      <c r="Q56" s="431"/>
    </row>
    <row r="57" spans="1:18" x14ac:dyDescent="0.25">
      <c r="K57" s="171" t="s">
        <v>36</v>
      </c>
      <c r="L57" s="172"/>
      <c r="M57" s="432">
        <v>5795.1363033222096</v>
      </c>
      <c r="N57" s="47">
        <f t="shared" si="14"/>
        <v>5494.4681397590939</v>
      </c>
      <c r="O57" s="161">
        <f>((((N57-261.91)/167.17)*20)/1000)/0.1512</f>
        <v>4.1403201535799141</v>
      </c>
      <c r="P57" s="433">
        <f t="shared" ref="P57" si="15">(O57/5.63)*100</f>
        <v>73.540322443692972</v>
      </c>
      <c r="Q57" s="434"/>
    </row>
    <row r="59" spans="1:18" x14ac:dyDescent="0.25">
      <c r="E59" s="191" t="s">
        <v>53</v>
      </c>
      <c r="F59" s="191"/>
      <c r="G59">
        <v>300.66816356311602</v>
      </c>
    </row>
    <row r="62" spans="1:18" x14ac:dyDescent="0.25">
      <c r="A62" s="277" t="s">
        <v>82</v>
      </c>
      <c r="B62" s="278"/>
      <c r="C62" s="278"/>
      <c r="D62" s="279"/>
      <c r="L62" s="277" t="s">
        <v>27</v>
      </c>
      <c r="M62" s="278"/>
      <c r="N62" s="278"/>
      <c r="O62" s="278"/>
      <c r="P62" s="278"/>
      <c r="Q62" s="278"/>
      <c r="R62" s="279"/>
    </row>
    <row r="63" spans="1:18" x14ac:dyDescent="0.25">
      <c r="A63" s="10" t="s">
        <v>1</v>
      </c>
      <c r="B63" s="11" t="s">
        <v>60</v>
      </c>
      <c r="C63" s="11" t="s">
        <v>61</v>
      </c>
      <c r="D63" s="12" t="s">
        <v>4</v>
      </c>
      <c r="L63" s="388" t="s">
        <v>28</v>
      </c>
      <c r="M63" s="389"/>
      <c r="N63" s="389" t="s">
        <v>83</v>
      </c>
      <c r="O63" s="389"/>
      <c r="P63" s="390" t="s">
        <v>30</v>
      </c>
      <c r="Q63" s="389" t="s">
        <v>31</v>
      </c>
      <c r="R63" s="436"/>
    </row>
    <row r="64" spans="1:18" x14ac:dyDescent="0.25">
      <c r="A64" s="159">
        <v>0</v>
      </c>
      <c r="B64" s="164">
        <v>2.2416029818110199</v>
      </c>
      <c r="C64" s="165">
        <v>0</v>
      </c>
      <c r="D64" s="160" t="s">
        <v>5</v>
      </c>
      <c r="L64" s="169" t="s">
        <v>32</v>
      </c>
      <c r="M64" s="170"/>
      <c r="N64" s="191">
        <v>19.97</v>
      </c>
      <c r="O64" s="191"/>
      <c r="P64" s="164">
        <v>0.16</v>
      </c>
      <c r="Q64" s="192" t="s">
        <v>33</v>
      </c>
      <c r="R64" s="193"/>
    </row>
    <row r="65" spans="1:18" x14ac:dyDescent="0.25">
      <c r="A65" s="159">
        <v>0.5</v>
      </c>
      <c r="B65" s="164">
        <v>4.6456651798326503</v>
      </c>
      <c r="C65" s="164">
        <f t="shared" ref="C65:C71" si="16">(B65-2.2024)/5.2502</f>
        <v>0.4653661155446745</v>
      </c>
      <c r="D65" s="393">
        <f t="shared" ref="D65:D71" si="17">(C65/A65)*100</f>
        <v>93.073223108934897</v>
      </c>
      <c r="L65" s="169" t="s">
        <v>34</v>
      </c>
      <c r="M65" s="170"/>
      <c r="N65" s="191">
        <v>3.56</v>
      </c>
      <c r="O65" s="191"/>
      <c r="P65" s="164">
        <v>0.34</v>
      </c>
      <c r="Q65" s="437">
        <v>0.15</v>
      </c>
      <c r="R65" s="438"/>
    </row>
    <row r="66" spans="1:18" x14ac:dyDescent="0.25">
      <c r="A66" s="159">
        <v>1</v>
      </c>
      <c r="B66" s="164">
        <v>6.01891854803646</v>
      </c>
      <c r="C66" s="164">
        <f t="shared" si="16"/>
        <v>0.72692822140803393</v>
      </c>
      <c r="D66" s="393">
        <f t="shared" si="17"/>
        <v>72.692822140803386</v>
      </c>
      <c r="L66" s="171" t="s">
        <v>36</v>
      </c>
      <c r="M66" s="172"/>
      <c r="N66" s="173">
        <v>5.63</v>
      </c>
      <c r="O66" s="173"/>
      <c r="P66" s="161">
        <v>0.67</v>
      </c>
      <c r="Q66" s="174">
        <v>0.1507</v>
      </c>
      <c r="R66" s="175"/>
    </row>
    <row r="67" spans="1:18" x14ac:dyDescent="0.25">
      <c r="A67" s="159">
        <v>2</v>
      </c>
      <c r="B67" s="164">
        <v>13.2832122333808</v>
      </c>
      <c r="C67" s="164">
        <f t="shared" si="16"/>
        <v>2.1105504996725459</v>
      </c>
      <c r="D67" s="393">
        <f t="shared" si="17"/>
        <v>105.5275249836273</v>
      </c>
      <c r="L67" s="439"/>
      <c r="M67" s="390"/>
      <c r="N67" s="390" t="s">
        <v>37</v>
      </c>
      <c r="O67" s="390" t="s">
        <v>38</v>
      </c>
      <c r="P67" s="390" t="s">
        <v>39</v>
      </c>
      <c r="Q67" s="390" t="s">
        <v>84</v>
      </c>
      <c r="R67" s="440" t="s">
        <v>40</v>
      </c>
    </row>
    <row r="68" spans="1:18" x14ac:dyDescent="0.25">
      <c r="A68" s="159">
        <v>5</v>
      </c>
      <c r="B68" s="164">
        <v>25.775948135839599</v>
      </c>
      <c r="C68" s="164">
        <f t="shared" si="16"/>
        <v>4.490028596213401</v>
      </c>
      <c r="D68" s="393">
        <f t="shared" si="17"/>
        <v>89.800571924268027</v>
      </c>
      <c r="L68" s="428" t="s">
        <v>32</v>
      </c>
      <c r="M68" s="429"/>
      <c r="N68" s="396">
        <v>142.866985834514</v>
      </c>
      <c r="O68" s="396">
        <f>N68-2.4</f>
        <v>140.46698583451399</v>
      </c>
      <c r="P68" s="396">
        <v>142.866985834514</v>
      </c>
      <c r="Q68" s="441">
        <v>7.0117669142754996E-2</v>
      </c>
      <c r="R68" s="442">
        <f>(P68/19.97)*100</f>
        <v>715.40804123442172</v>
      </c>
    </row>
    <row r="69" spans="1:18" x14ac:dyDescent="0.25">
      <c r="A69" s="159">
        <v>10</v>
      </c>
      <c r="B69" s="164">
        <v>57.566235444309498</v>
      </c>
      <c r="C69" s="164">
        <f t="shared" si="16"/>
        <v>10.545090747839986</v>
      </c>
      <c r="D69" s="393">
        <f t="shared" si="17"/>
        <v>105.45090747839984</v>
      </c>
      <c r="L69" s="428" t="s">
        <v>34</v>
      </c>
      <c r="M69" s="429"/>
      <c r="N69" s="396">
        <v>166.99988828996999</v>
      </c>
      <c r="O69" s="396">
        <f>N69-2.4</f>
        <v>164.59988828996998</v>
      </c>
      <c r="P69" s="396">
        <v>166.99988828996999</v>
      </c>
      <c r="Q69" s="443">
        <v>6.3433440406082398E-2</v>
      </c>
      <c r="R69" s="442">
        <f>(P69/3.56)*100</f>
        <v>4691.0080980328648</v>
      </c>
    </row>
    <row r="70" spans="1:18" x14ac:dyDescent="0.25">
      <c r="A70" s="159">
        <v>15</v>
      </c>
      <c r="B70" s="164">
        <v>83.569731961536405</v>
      </c>
      <c r="C70" s="164">
        <f t="shared" si="16"/>
        <v>15.497949023187003</v>
      </c>
      <c r="D70" s="393">
        <f t="shared" si="17"/>
        <v>103.31966015458003</v>
      </c>
      <c r="L70" s="171" t="s">
        <v>36</v>
      </c>
      <c r="M70" s="172"/>
      <c r="N70" s="47">
        <v>201.69206333836101</v>
      </c>
      <c r="O70" s="47">
        <f>N70-2.4</f>
        <v>199.292063338361</v>
      </c>
      <c r="P70" s="47">
        <v>201.69206333836101</v>
      </c>
      <c r="Q70" s="444">
        <v>8.5448610407977306E-3</v>
      </c>
      <c r="R70" s="445">
        <f>(P70/5.63)*100</f>
        <v>3582.452279544601</v>
      </c>
    </row>
    <row r="71" spans="1:18" x14ac:dyDescent="0.25">
      <c r="A71" s="7">
        <v>30</v>
      </c>
      <c r="B71" s="161">
        <v>157.90607901381699</v>
      </c>
      <c r="C71" s="161">
        <f t="shared" si="16"/>
        <v>29.656713842104484</v>
      </c>
      <c r="D71" s="399">
        <f t="shared" si="17"/>
        <v>98.855712807014953</v>
      </c>
    </row>
    <row r="77" spans="1:18" x14ac:dyDescent="0.25">
      <c r="A77" s="277" t="s">
        <v>85</v>
      </c>
      <c r="B77" s="278"/>
      <c r="C77" s="278"/>
      <c r="D77" s="279"/>
      <c r="L77" s="277" t="s">
        <v>27</v>
      </c>
      <c r="M77" s="278"/>
      <c r="N77" s="278"/>
      <c r="O77" s="278"/>
      <c r="P77" s="278"/>
      <c r="Q77" s="278"/>
      <c r="R77" s="279"/>
    </row>
    <row r="78" spans="1:18" x14ac:dyDescent="0.25">
      <c r="A78" s="10" t="s">
        <v>1</v>
      </c>
      <c r="B78" s="11" t="s">
        <v>60</v>
      </c>
      <c r="C78" s="11" t="s">
        <v>61</v>
      </c>
      <c r="D78" s="12" t="s">
        <v>4</v>
      </c>
      <c r="L78" s="388" t="s">
        <v>28</v>
      </c>
      <c r="M78" s="389"/>
      <c r="N78" s="389" t="s">
        <v>29</v>
      </c>
      <c r="O78" s="389"/>
      <c r="P78" s="390" t="s">
        <v>30</v>
      </c>
      <c r="Q78" s="389" t="s">
        <v>31</v>
      </c>
      <c r="R78" s="436"/>
    </row>
    <row r="79" spans="1:18" x14ac:dyDescent="0.25">
      <c r="A79" s="159">
        <v>0</v>
      </c>
      <c r="B79" s="164">
        <v>0.98949883236700598</v>
      </c>
      <c r="C79" s="165">
        <v>0</v>
      </c>
      <c r="D79" s="160" t="s">
        <v>5</v>
      </c>
      <c r="L79" s="169" t="s">
        <v>32</v>
      </c>
      <c r="M79" s="170"/>
      <c r="N79" s="191">
        <v>19.97</v>
      </c>
      <c r="O79" s="191"/>
      <c r="P79" s="164">
        <v>0.16</v>
      </c>
      <c r="Q79" s="192" t="s">
        <v>33</v>
      </c>
      <c r="R79" s="193"/>
    </row>
    <row r="80" spans="1:18" x14ac:dyDescent="0.25">
      <c r="A80" s="159">
        <v>0.5</v>
      </c>
      <c r="B80" s="164">
        <v>1.39356036647085</v>
      </c>
      <c r="C80" s="164">
        <f t="shared" ref="C80:C86" si="18">(B80-1.5617)/1.2777</f>
        <v>-0.13159554944756208</v>
      </c>
      <c r="D80" s="393">
        <f t="shared" ref="D80:D86" si="19">(C80/A80)*100</f>
        <v>-26.319109889512415</v>
      </c>
      <c r="L80" s="169" t="s">
        <v>34</v>
      </c>
      <c r="M80" s="170"/>
      <c r="N80" s="191">
        <v>3.56</v>
      </c>
      <c r="O80" s="191"/>
      <c r="P80" s="164">
        <v>0.34</v>
      </c>
      <c r="Q80" s="437">
        <v>0.15</v>
      </c>
      <c r="R80" s="438"/>
    </row>
    <row r="81" spans="1:18" x14ac:dyDescent="0.25">
      <c r="A81" s="159">
        <v>1</v>
      </c>
      <c r="B81" s="164">
        <v>2.17731463158862</v>
      </c>
      <c r="C81" s="164">
        <f t="shared" si="18"/>
        <v>0.4818146917027627</v>
      </c>
      <c r="D81" s="393">
        <f t="shared" si="19"/>
        <v>48.181469170276273</v>
      </c>
      <c r="L81" s="171" t="s">
        <v>36</v>
      </c>
      <c r="M81" s="172"/>
      <c r="N81" s="173">
        <v>5.63</v>
      </c>
      <c r="O81" s="173"/>
      <c r="P81" s="161">
        <v>0.67</v>
      </c>
      <c r="Q81" s="174">
        <v>0.1507</v>
      </c>
      <c r="R81" s="175"/>
    </row>
    <row r="82" spans="1:18" x14ac:dyDescent="0.25">
      <c r="A82" s="159">
        <v>2</v>
      </c>
      <c r="B82" s="164">
        <v>4.4521047253456096</v>
      </c>
      <c r="C82" s="164">
        <f t="shared" si="18"/>
        <v>2.2621935707486962</v>
      </c>
      <c r="D82" s="393">
        <f t="shared" si="19"/>
        <v>113.1096785374348</v>
      </c>
      <c r="L82" s="439"/>
      <c r="M82" s="390"/>
      <c r="N82" s="390" t="s">
        <v>37</v>
      </c>
      <c r="O82" s="390" t="s">
        <v>38</v>
      </c>
      <c r="P82" s="390" t="s">
        <v>39</v>
      </c>
      <c r="Q82" s="390" t="s">
        <v>84</v>
      </c>
      <c r="R82" s="440" t="s">
        <v>40</v>
      </c>
    </row>
    <row r="83" spans="1:18" x14ac:dyDescent="0.25">
      <c r="A83" s="159">
        <v>5</v>
      </c>
      <c r="B83" s="164">
        <v>7.9187730328794901</v>
      </c>
      <c r="C83" s="164">
        <f t="shared" si="18"/>
        <v>4.9754034850743443</v>
      </c>
      <c r="D83" s="393">
        <f t="shared" si="19"/>
        <v>99.508069701486889</v>
      </c>
      <c r="L83" s="428" t="s">
        <v>32</v>
      </c>
      <c r="M83" s="429"/>
      <c r="N83" s="396">
        <v>142.866985834514</v>
      </c>
      <c r="O83" s="396">
        <f>N83-2.9</f>
        <v>139.96698583451399</v>
      </c>
      <c r="P83" s="164">
        <f>((((O83-1.5617)/1.2777)))</f>
        <v>108.32377383933159</v>
      </c>
      <c r="Q83" s="441">
        <v>6.5735784406444606E-2</v>
      </c>
      <c r="R83" s="442">
        <f>(P83/19.97)*100</f>
        <v>542.43251797361847</v>
      </c>
    </row>
    <row r="84" spans="1:18" x14ac:dyDescent="0.25">
      <c r="A84" s="159">
        <v>10</v>
      </c>
      <c r="B84" s="164">
        <v>16.561078320422101</v>
      </c>
      <c r="C84" s="164">
        <f t="shared" si="18"/>
        <v>11.739358472585193</v>
      </c>
      <c r="D84" s="393">
        <f t="shared" si="19"/>
        <v>117.39358472585192</v>
      </c>
      <c r="L84" s="428" t="s">
        <v>34</v>
      </c>
      <c r="M84" s="429"/>
      <c r="N84" s="396">
        <v>166.99988828996999</v>
      </c>
      <c r="O84" s="396">
        <f>N84-2.9</f>
        <v>164.09988828996998</v>
      </c>
      <c r="P84" s="164">
        <f>((((O84-1.5617)/1.2777)*20)/1000)/0.15</f>
        <v>16.961539045677906</v>
      </c>
      <c r="Q84" s="443">
        <v>0.10077368773937399</v>
      </c>
      <c r="R84" s="442">
        <f>(P84/3.56)*100</f>
        <v>476.44772600218835</v>
      </c>
    </row>
    <row r="85" spans="1:18" x14ac:dyDescent="0.25">
      <c r="A85" s="159">
        <v>15</v>
      </c>
      <c r="B85" s="164">
        <v>21.203382552228899</v>
      </c>
      <c r="C85" s="164">
        <f t="shared" si="18"/>
        <v>15.372687291405573</v>
      </c>
      <c r="D85" s="393">
        <f t="shared" si="19"/>
        <v>102.48458194270383</v>
      </c>
      <c r="L85" s="171" t="s">
        <v>36</v>
      </c>
      <c r="M85" s="172"/>
      <c r="N85" s="47">
        <v>201.69206333836101</v>
      </c>
      <c r="O85" s="47">
        <f>N85-2.9</f>
        <v>198.792063338361</v>
      </c>
      <c r="P85" s="161">
        <f>((((O85-1.5617)/1.2777)*20)/1000)/0.1507</f>
        <v>20.486210144665844</v>
      </c>
      <c r="Q85" s="444">
        <v>0.144089451685081</v>
      </c>
      <c r="R85" s="445">
        <f>(P85/5.63)*100</f>
        <v>363.87584626404697</v>
      </c>
    </row>
    <row r="86" spans="1:18" x14ac:dyDescent="0.25">
      <c r="A86" s="7">
        <v>30</v>
      </c>
      <c r="B86" s="161">
        <v>38.932692081838397</v>
      </c>
      <c r="C86" s="161">
        <f t="shared" si="18"/>
        <v>29.248643720621736</v>
      </c>
      <c r="D86" s="399">
        <f t="shared" si="19"/>
        <v>97.495479068739115</v>
      </c>
    </row>
    <row r="92" spans="1:18" x14ac:dyDescent="0.25">
      <c r="A92" s="277" t="s">
        <v>86</v>
      </c>
      <c r="B92" s="278"/>
      <c r="C92" s="278"/>
      <c r="D92" s="279"/>
      <c r="L92" s="277" t="s">
        <v>27</v>
      </c>
      <c r="M92" s="278"/>
      <c r="N92" s="278"/>
      <c r="O92" s="278"/>
      <c r="P92" s="278"/>
      <c r="Q92" s="278"/>
      <c r="R92" s="279"/>
    </row>
    <row r="93" spans="1:18" x14ac:dyDescent="0.25">
      <c r="A93" s="10" t="s">
        <v>1</v>
      </c>
      <c r="B93" s="11" t="s">
        <v>60</v>
      </c>
      <c r="C93" s="11" t="s">
        <v>61</v>
      </c>
      <c r="D93" s="12" t="s">
        <v>4</v>
      </c>
      <c r="L93" s="388" t="s">
        <v>28</v>
      </c>
      <c r="M93" s="389"/>
      <c r="N93" s="389" t="s">
        <v>29</v>
      </c>
      <c r="O93" s="389"/>
      <c r="P93" s="390" t="s">
        <v>30</v>
      </c>
      <c r="Q93" s="389" t="s">
        <v>31</v>
      </c>
      <c r="R93" s="436"/>
    </row>
    <row r="94" spans="1:18" x14ac:dyDescent="0.25">
      <c r="A94" s="159">
        <v>0</v>
      </c>
      <c r="B94" s="164">
        <v>1.28053434125702</v>
      </c>
      <c r="C94" s="165">
        <v>0</v>
      </c>
      <c r="D94" s="160" t="s">
        <v>5</v>
      </c>
      <c r="L94" s="169" t="s">
        <v>32</v>
      </c>
      <c r="M94" s="170"/>
      <c r="N94" s="191">
        <v>19.97</v>
      </c>
      <c r="O94" s="191"/>
      <c r="P94" s="164">
        <v>0.16</v>
      </c>
      <c r="Q94" s="192" t="s">
        <v>33</v>
      </c>
      <c r="R94" s="193"/>
    </row>
    <row r="95" spans="1:18" x14ac:dyDescent="0.25">
      <c r="A95" s="159">
        <v>0.5</v>
      </c>
      <c r="B95" s="164">
        <v>2.2422980469373002</v>
      </c>
      <c r="C95" s="164">
        <f t="shared" ref="C95:C101" si="20">(B95-1.6044)/0.2565</f>
        <v>2.4869319568705657</v>
      </c>
      <c r="D95" s="393">
        <f t="shared" ref="D95:D101" si="21">(C95/A95)*100</f>
        <v>497.38639137411315</v>
      </c>
      <c r="L95" s="169" t="s">
        <v>34</v>
      </c>
      <c r="M95" s="170"/>
      <c r="N95" s="191">
        <v>3.56</v>
      </c>
      <c r="O95" s="191"/>
      <c r="P95" s="164">
        <v>0.34</v>
      </c>
      <c r="Q95" s="437">
        <v>0.15</v>
      </c>
      <c r="R95" s="438"/>
    </row>
    <row r="96" spans="1:18" x14ac:dyDescent="0.25">
      <c r="A96" s="159">
        <v>1</v>
      </c>
      <c r="B96" s="164">
        <v>1.55532395393539</v>
      </c>
      <c r="C96" s="164">
        <f t="shared" si="20"/>
        <v>-0.19132961428697864</v>
      </c>
      <c r="D96" s="393">
        <f t="shared" si="21"/>
        <v>-19.132961428697865</v>
      </c>
      <c r="L96" s="171" t="s">
        <v>36</v>
      </c>
      <c r="M96" s="172"/>
      <c r="N96" s="173">
        <v>5.63</v>
      </c>
      <c r="O96" s="173"/>
      <c r="P96" s="161">
        <v>0.67</v>
      </c>
      <c r="Q96" s="174">
        <v>0.1507</v>
      </c>
      <c r="R96" s="175"/>
    </row>
    <row r="97" spans="1:18" x14ac:dyDescent="0.25">
      <c r="A97" s="159">
        <v>2</v>
      </c>
      <c r="B97" s="164">
        <v>2.87241166359046</v>
      </c>
      <c r="C97" s="164">
        <f t="shared" si="20"/>
        <v>4.9435152576626118</v>
      </c>
      <c r="D97" s="393">
        <f t="shared" si="21"/>
        <v>247.1757628831306</v>
      </c>
      <c r="L97" s="439"/>
      <c r="M97" s="390"/>
      <c r="N97" s="390" t="s">
        <v>37</v>
      </c>
      <c r="O97" s="390" t="s">
        <v>38</v>
      </c>
      <c r="P97" s="390" t="s">
        <v>39</v>
      </c>
      <c r="Q97" s="390" t="s">
        <v>84</v>
      </c>
      <c r="R97" s="440" t="s">
        <v>40</v>
      </c>
    </row>
    <row r="98" spans="1:18" x14ac:dyDescent="0.25">
      <c r="A98" s="159">
        <v>5</v>
      </c>
      <c r="B98" s="164">
        <v>1.4219906299353899</v>
      </c>
      <c r="C98" s="164">
        <f t="shared" si="20"/>
        <v>-0.71114764157742727</v>
      </c>
      <c r="D98" s="393">
        <f t="shared" si="21"/>
        <v>-14.222952831548547</v>
      </c>
      <c r="L98" s="428" t="s">
        <v>32</v>
      </c>
      <c r="M98" s="429"/>
      <c r="N98" s="396">
        <v>6.6219920950416498</v>
      </c>
      <c r="O98" s="396">
        <f>N98-2</f>
        <v>4.6219920950416498</v>
      </c>
      <c r="P98" s="164">
        <f>((((O98-1.6044)/0.2565)))</f>
        <v>11.764491598602923</v>
      </c>
      <c r="Q98" s="441">
        <v>2.16633062102079E-2</v>
      </c>
      <c r="R98" s="442">
        <f>(P98/19.97)*100</f>
        <v>58.91082422935866</v>
      </c>
    </row>
    <row r="99" spans="1:18" x14ac:dyDescent="0.25">
      <c r="A99" s="159">
        <v>10</v>
      </c>
      <c r="B99" s="164">
        <v>5.03823745556695</v>
      </c>
      <c r="C99" s="164">
        <f t="shared" si="20"/>
        <v>13.387280528526121</v>
      </c>
      <c r="D99" s="393">
        <f t="shared" si="21"/>
        <v>133.87280528526122</v>
      </c>
      <c r="L99" s="428" t="s">
        <v>34</v>
      </c>
      <c r="M99" s="429"/>
      <c r="N99" s="396">
        <v>10.969195780021799</v>
      </c>
      <c r="O99" s="396">
        <f>N99-2</f>
        <v>8.9691957800217992</v>
      </c>
      <c r="P99" s="164">
        <f>((((O99-1.6044)/0.2565)*20)/1000)/0.15</f>
        <v>3.8283538817527218</v>
      </c>
      <c r="Q99" s="443">
        <v>9.3706807918079699E-2</v>
      </c>
      <c r="R99" s="442">
        <f>(P99/3.56)*100</f>
        <v>107.5380303863124</v>
      </c>
    </row>
    <row r="100" spans="1:18" x14ac:dyDescent="0.25">
      <c r="A100" s="159">
        <v>15</v>
      </c>
      <c r="B100" s="164">
        <v>5.5634479668846399</v>
      </c>
      <c r="C100" s="164">
        <f t="shared" si="20"/>
        <v>15.434884861148694</v>
      </c>
      <c r="D100" s="393">
        <f t="shared" si="21"/>
        <v>102.89923240765798</v>
      </c>
      <c r="L100" s="171" t="s">
        <v>36</v>
      </c>
      <c r="M100" s="172"/>
      <c r="N100" s="47">
        <v>11.639924408078899</v>
      </c>
      <c r="O100" s="47">
        <f>N100-2</f>
        <v>9.6399244080788993</v>
      </c>
      <c r="P100" s="161">
        <f>((((O100-1.6044)/0.2565)*20)/1000)/0.15</f>
        <v>4.177010738442573</v>
      </c>
      <c r="Q100" s="444">
        <v>0.118631636461093</v>
      </c>
      <c r="R100" s="445">
        <f>(P100/5.63)*100</f>
        <v>74.192020221004853</v>
      </c>
    </row>
    <row r="101" spans="1:18" x14ac:dyDescent="0.25">
      <c r="A101" s="7">
        <v>30</v>
      </c>
      <c r="B101" s="161">
        <v>9.1512654301501595</v>
      </c>
      <c r="C101" s="161">
        <f t="shared" si="20"/>
        <v>29.422477310526936</v>
      </c>
      <c r="D101" s="399">
        <f t="shared" si="21"/>
        <v>98.074924368423126</v>
      </c>
    </row>
    <row r="107" spans="1:18" x14ac:dyDescent="0.25">
      <c r="A107" s="277" t="s">
        <v>87</v>
      </c>
      <c r="B107" s="278"/>
      <c r="C107" s="278"/>
      <c r="D107" s="279"/>
      <c r="L107" s="277" t="s">
        <v>27</v>
      </c>
      <c r="M107" s="278"/>
      <c r="N107" s="278"/>
      <c r="O107" s="278"/>
      <c r="P107" s="278"/>
      <c r="Q107" s="278"/>
      <c r="R107" s="279"/>
    </row>
    <row r="108" spans="1:18" x14ac:dyDescent="0.25">
      <c r="A108" s="10" t="s">
        <v>1</v>
      </c>
      <c r="B108" s="11" t="s">
        <v>60</v>
      </c>
      <c r="C108" s="11" t="s">
        <v>61</v>
      </c>
      <c r="D108" s="12" t="s">
        <v>4</v>
      </c>
      <c r="L108" s="388" t="s">
        <v>28</v>
      </c>
      <c r="M108" s="389"/>
      <c r="N108" s="389" t="s">
        <v>29</v>
      </c>
      <c r="O108" s="389"/>
      <c r="P108" s="390" t="s">
        <v>30</v>
      </c>
      <c r="Q108" s="389" t="s">
        <v>31</v>
      </c>
      <c r="R108" s="436"/>
    </row>
    <row r="109" spans="1:18" x14ac:dyDescent="0.25">
      <c r="A109" s="159">
        <v>0</v>
      </c>
      <c r="B109" s="164">
        <v>1.4179291438628701</v>
      </c>
      <c r="C109" s="165">
        <v>0</v>
      </c>
      <c r="D109" s="160" t="s">
        <v>5</v>
      </c>
      <c r="L109" s="169" t="s">
        <v>32</v>
      </c>
      <c r="M109" s="170"/>
      <c r="N109" s="191">
        <v>19.97</v>
      </c>
      <c r="O109" s="191"/>
      <c r="P109" s="164">
        <v>0.16</v>
      </c>
      <c r="Q109" s="192" t="s">
        <v>33</v>
      </c>
      <c r="R109" s="193"/>
    </row>
    <row r="110" spans="1:18" x14ac:dyDescent="0.25">
      <c r="A110" s="159">
        <v>0.5</v>
      </c>
      <c r="B110" s="164">
        <v>1.96750847532561</v>
      </c>
      <c r="C110" s="164">
        <f t="shared" ref="C110:C116" si="22">(B110-1.2268)/0.0586</f>
        <v>12.6400763707442</v>
      </c>
      <c r="D110" s="393">
        <f t="shared" ref="D110:D116" si="23">(C110/A110)*100</f>
        <v>2528.01527414884</v>
      </c>
      <c r="L110" s="169" t="s">
        <v>34</v>
      </c>
      <c r="M110" s="170"/>
      <c r="N110" s="191">
        <v>3.56</v>
      </c>
      <c r="O110" s="191"/>
      <c r="P110" s="164">
        <v>0.34</v>
      </c>
      <c r="Q110" s="437">
        <v>0.15</v>
      </c>
      <c r="R110" s="438"/>
    </row>
    <row r="111" spans="1:18" x14ac:dyDescent="0.25">
      <c r="A111" s="159">
        <v>1</v>
      </c>
      <c r="B111" s="164">
        <v>0.61792908039619798</v>
      </c>
      <c r="C111" s="164">
        <f t="shared" si="22"/>
        <v>-10.390288730440306</v>
      </c>
      <c r="D111" s="393">
        <f t="shared" si="23"/>
        <v>-1039.0288730440307</v>
      </c>
      <c r="L111" s="171" t="s">
        <v>36</v>
      </c>
      <c r="M111" s="172"/>
      <c r="N111" s="173">
        <v>5.63</v>
      </c>
      <c r="O111" s="173"/>
      <c r="P111" s="161">
        <v>0.67</v>
      </c>
      <c r="Q111" s="174">
        <v>0.1507</v>
      </c>
      <c r="R111" s="175"/>
    </row>
    <row r="112" spans="1:18" x14ac:dyDescent="0.25">
      <c r="A112" s="159">
        <v>2</v>
      </c>
      <c r="B112" s="164">
        <v>0.888657266621669</v>
      </c>
      <c r="C112" s="164">
        <f t="shared" si="22"/>
        <v>-5.7703538119169098</v>
      </c>
      <c r="D112" s="393">
        <f t="shared" si="23"/>
        <v>-288.51769059584547</v>
      </c>
      <c r="L112" s="439"/>
      <c r="M112" s="390"/>
      <c r="N112" s="390" t="s">
        <v>37</v>
      </c>
      <c r="O112" s="390" t="s">
        <v>38</v>
      </c>
      <c r="P112" s="390" t="s">
        <v>39</v>
      </c>
      <c r="Q112" s="390" t="s">
        <v>84</v>
      </c>
      <c r="R112" s="440" t="s">
        <v>40</v>
      </c>
    </row>
    <row r="113" spans="1:18" x14ac:dyDescent="0.25">
      <c r="A113" s="159">
        <v>5</v>
      </c>
      <c r="B113" s="164">
        <v>0.89678016319026999</v>
      </c>
      <c r="C113" s="164">
        <f t="shared" si="22"/>
        <v>-5.6317378295175748</v>
      </c>
      <c r="D113" s="393">
        <f t="shared" si="23"/>
        <v>-112.63475659035149</v>
      </c>
      <c r="L113" s="428" t="s">
        <v>32</v>
      </c>
      <c r="M113" s="429"/>
      <c r="N113" s="396">
        <v>2.6382366561785102</v>
      </c>
      <c r="O113" s="396">
        <f>N113-1.1</f>
        <v>1.5382366561785101</v>
      </c>
      <c r="P113" s="164">
        <f>((((O113-1.2268)/0.0586)))</f>
        <v>5.3146187061179226</v>
      </c>
      <c r="Q113" s="441">
        <v>0.477275565886146</v>
      </c>
      <c r="R113" s="442">
        <f>(P113/19.97)*100</f>
        <v>26.613013050164863</v>
      </c>
    </row>
    <row r="114" spans="1:18" x14ac:dyDescent="0.25">
      <c r="A114" s="159">
        <v>10</v>
      </c>
      <c r="B114" s="164">
        <v>2.7715700211314598</v>
      </c>
      <c r="C114" s="164">
        <f t="shared" si="22"/>
        <v>26.361263159239929</v>
      </c>
      <c r="D114" s="393">
        <f t="shared" si="23"/>
        <v>263.61263159239928</v>
      </c>
      <c r="L114" s="428" t="s">
        <v>34</v>
      </c>
      <c r="M114" s="429"/>
      <c r="N114" s="396">
        <v>5.53095636927711</v>
      </c>
      <c r="O114" s="396">
        <f>N114-1.1</f>
        <v>4.4309563692771103</v>
      </c>
      <c r="P114" s="164">
        <f>((((O114-1.2268)/0.0586)*20)/1000)/0.15</f>
        <v>7.2904581781049149</v>
      </c>
      <c r="Q114" s="443">
        <v>0.22359676381538199</v>
      </c>
      <c r="R114" s="442">
        <f>(P114/3.56)*100</f>
        <v>204.78815107036277</v>
      </c>
    </row>
    <row r="115" spans="1:18" x14ac:dyDescent="0.25">
      <c r="A115" s="159">
        <v>15</v>
      </c>
      <c r="B115" s="164">
        <v>2.2260522083177698</v>
      </c>
      <c r="C115" s="164">
        <f t="shared" si="22"/>
        <v>17.052085466173548</v>
      </c>
      <c r="D115" s="393">
        <f t="shared" si="23"/>
        <v>113.68056977449032</v>
      </c>
      <c r="L115" s="171" t="s">
        <v>36</v>
      </c>
      <c r="M115" s="172"/>
      <c r="N115" s="47">
        <v>3.8301140638766502</v>
      </c>
      <c r="O115" s="47">
        <f>N115-1.1</f>
        <v>2.7301140638766501</v>
      </c>
      <c r="P115" s="161">
        <f>((((O115-1.2268)/0.0586)*20)/1000)/0.1507</f>
        <v>3.4046215813725942</v>
      </c>
      <c r="Q115" s="444">
        <v>0.55146703419673804</v>
      </c>
      <c r="R115" s="445">
        <f>(P115/5.63)*100</f>
        <v>60.472852244628669</v>
      </c>
    </row>
    <row r="116" spans="1:18" x14ac:dyDescent="0.25">
      <c r="A116" s="7">
        <v>30</v>
      </c>
      <c r="B116" s="161">
        <v>2.7512627500707398</v>
      </c>
      <c r="C116" s="161">
        <f t="shared" si="22"/>
        <v>26.0147226974529</v>
      </c>
      <c r="D116" s="399">
        <f t="shared" si="23"/>
        <v>86.715742324843006</v>
      </c>
    </row>
    <row r="122" spans="1:18" x14ac:dyDescent="0.25">
      <c r="A122" s="277" t="s">
        <v>88</v>
      </c>
      <c r="B122" s="278"/>
      <c r="C122" s="278"/>
      <c r="D122" s="279"/>
      <c r="L122" s="277" t="s">
        <v>27</v>
      </c>
      <c r="M122" s="278"/>
      <c r="N122" s="278"/>
      <c r="O122" s="278"/>
      <c r="P122" s="278"/>
      <c r="Q122" s="278"/>
      <c r="R122" s="279"/>
    </row>
    <row r="123" spans="1:18" x14ac:dyDescent="0.25">
      <c r="A123" s="10" t="s">
        <v>1</v>
      </c>
      <c r="B123" s="11" t="s">
        <v>60</v>
      </c>
      <c r="C123" s="11" t="s">
        <v>61</v>
      </c>
      <c r="D123" s="12" t="s">
        <v>4</v>
      </c>
      <c r="L123" s="388" t="s">
        <v>28</v>
      </c>
      <c r="M123" s="389"/>
      <c r="N123" s="389" t="s">
        <v>29</v>
      </c>
      <c r="O123" s="389"/>
      <c r="P123" s="390" t="s">
        <v>30</v>
      </c>
      <c r="Q123" s="389" t="s">
        <v>31</v>
      </c>
      <c r="R123" s="436"/>
    </row>
    <row r="124" spans="1:18" x14ac:dyDescent="0.25">
      <c r="A124" s="159">
        <v>0</v>
      </c>
      <c r="B124" s="164">
        <v>1.32114900409609</v>
      </c>
      <c r="C124" s="165">
        <v>0</v>
      </c>
      <c r="D124" s="160" t="s">
        <v>5</v>
      </c>
      <c r="L124" s="169" t="s">
        <v>32</v>
      </c>
      <c r="M124" s="170"/>
      <c r="N124" s="191">
        <v>19.97</v>
      </c>
      <c r="O124" s="191"/>
      <c r="P124" s="164">
        <v>0.16</v>
      </c>
      <c r="Q124" s="192" t="s">
        <v>33</v>
      </c>
      <c r="R124" s="193"/>
    </row>
    <row r="125" spans="1:18" x14ac:dyDescent="0.25">
      <c r="A125" s="159">
        <v>0.5</v>
      </c>
      <c r="B125" s="164">
        <v>0.90490310093926396</v>
      </c>
      <c r="C125" s="164">
        <f t="shared" ref="C125:C131" si="24">(B125-1.1723)/0.078</f>
        <v>-3.4281653725735377</v>
      </c>
      <c r="D125" s="393">
        <f t="shared" ref="D125:D131" si="25">(C125/A125)*100</f>
        <v>-685.63307451470757</v>
      </c>
      <c r="L125" s="169" t="s">
        <v>34</v>
      </c>
      <c r="M125" s="170"/>
      <c r="N125" s="191">
        <v>3.56</v>
      </c>
      <c r="O125" s="191"/>
      <c r="P125" s="164">
        <v>0.34</v>
      </c>
      <c r="Q125" s="437">
        <v>0.15</v>
      </c>
      <c r="R125" s="438"/>
    </row>
    <row r="126" spans="1:18" x14ac:dyDescent="0.25">
      <c r="A126" s="159">
        <v>1</v>
      </c>
      <c r="B126" s="164">
        <v>1.15938539186287</v>
      </c>
      <c r="C126" s="164">
        <f t="shared" si="24"/>
        <v>-0.16557189919397253</v>
      </c>
      <c r="D126" s="393">
        <f t="shared" si="25"/>
        <v>-16.557189919397253</v>
      </c>
      <c r="L126" s="171" t="s">
        <v>36</v>
      </c>
      <c r="M126" s="172"/>
      <c r="N126" s="173">
        <v>5.63</v>
      </c>
      <c r="O126" s="173"/>
      <c r="P126" s="161">
        <v>0.67</v>
      </c>
      <c r="Q126" s="174">
        <v>0.1507</v>
      </c>
      <c r="R126" s="175"/>
    </row>
    <row r="127" spans="1:18" x14ac:dyDescent="0.25">
      <c r="A127" s="159">
        <v>2</v>
      </c>
      <c r="B127" s="164">
        <v>0.75938536873341</v>
      </c>
      <c r="C127" s="164">
        <f t="shared" si="24"/>
        <v>-5.29377732393064</v>
      </c>
      <c r="D127" s="393">
        <f t="shared" si="25"/>
        <v>-264.68886619653199</v>
      </c>
      <c r="L127" s="439"/>
      <c r="M127" s="390"/>
      <c r="N127" s="390" t="s">
        <v>37</v>
      </c>
      <c r="O127" s="390" t="s">
        <v>38</v>
      </c>
      <c r="P127" s="390" t="s">
        <v>39</v>
      </c>
      <c r="Q127" s="390" t="s">
        <v>84</v>
      </c>
      <c r="R127" s="440" t="s">
        <v>40</v>
      </c>
    </row>
    <row r="128" spans="1:18" x14ac:dyDescent="0.25">
      <c r="A128" s="159">
        <v>5</v>
      </c>
      <c r="B128" s="164">
        <v>0.76750831372162898</v>
      </c>
      <c r="C128" s="164">
        <f t="shared" si="24"/>
        <v>-5.1896370035688584</v>
      </c>
      <c r="D128" s="393">
        <f t="shared" si="25"/>
        <v>-103.79274007137718</v>
      </c>
      <c r="L128" s="428" t="s">
        <v>32</v>
      </c>
      <c r="M128" s="429"/>
      <c r="N128" s="396">
        <v>2.6382366561785102</v>
      </c>
      <c r="O128" s="396">
        <f>N128-1.7</f>
        <v>0.93823665617851026</v>
      </c>
      <c r="P128" s="164">
        <f>((((O128-1.1723)/0.0078)))</f>
        <v>-30.008121002755082</v>
      </c>
      <c r="Q128" s="441">
        <v>0.209122262289334</v>
      </c>
      <c r="R128" s="442">
        <f>(P128/19.97)*100</f>
        <v>-150.26600401980511</v>
      </c>
    </row>
    <row r="129" spans="1:18" x14ac:dyDescent="0.25">
      <c r="A129" s="159">
        <v>10</v>
      </c>
      <c r="B129" s="164">
        <v>2.1089647266706399</v>
      </c>
      <c r="C129" s="164">
        <f t="shared" si="24"/>
        <v>12.008522136803078</v>
      </c>
      <c r="D129" s="393">
        <f t="shared" si="25"/>
        <v>120.08522136803079</v>
      </c>
      <c r="L129" s="428" t="s">
        <v>34</v>
      </c>
      <c r="M129" s="429"/>
      <c r="N129" s="396">
        <v>5.53095636927711</v>
      </c>
      <c r="O129" s="396">
        <f>N129-1.7</f>
        <v>3.8309563692771098</v>
      </c>
      <c r="P129" s="164">
        <f>((((O129-1.1723)/0.0078)*20)/1000)/0.15</f>
        <v>45.447117423540348</v>
      </c>
      <c r="Q129" s="443">
        <v>0.37092803990796303</v>
      </c>
      <c r="R129" s="442">
        <f>(P129/3.56)*100</f>
        <v>1276.6044220095603</v>
      </c>
    </row>
    <row r="130" spans="1:18" x14ac:dyDescent="0.25">
      <c r="A130" s="159">
        <v>15</v>
      </c>
      <c r="B130" s="164">
        <v>1.9593854812354301</v>
      </c>
      <c r="C130" s="164">
        <f t="shared" si="24"/>
        <v>10.090839503018335</v>
      </c>
      <c r="D130" s="393">
        <f t="shared" si="25"/>
        <v>67.272263353455557</v>
      </c>
      <c r="L130" s="171" t="s">
        <v>36</v>
      </c>
      <c r="M130" s="172"/>
      <c r="N130" s="47">
        <v>3.8301140638766502</v>
      </c>
      <c r="O130" s="47">
        <f>N130-1.7</f>
        <v>2.1301140638766505</v>
      </c>
      <c r="P130" s="161">
        <f>((((O130-1.1723)/0.0078)*20)/1000)/0.1507</f>
        <v>16.296838069805027</v>
      </c>
      <c r="Q130" s="444">
        <v>0.29318515674575202</v>
      </c>
      <c r="R130" s="445">
        <f>(P130/5.63)*100</f>
        <v>289.46426411731841</v>
      </c>
    </row>
    <row r="131" spans="1:18" x14ac:dyDescent="0.25">
      <c r="A131" s="7">
        <v>30</v>
      </c>
      <c r="B131" s="161">
        <v>0.89271870008635601</v>
      </c>
      <c r="C131" s="161">
        <f t="shared" si="24"/>
        <v>-3.5843756399185116</v>
      </c>
      <c r="D131" s="399">
        <f t="shared" si="25"/>
        <v>-11.947918799728372</v>
      </c>
    </row>
    <row r="137" spans="1:18" x14ac:dyDescent="0.25">
      <c r="A137" s="277" t="s">
        <v>89</v>
      </c>
      <c r="B137" s="278"/>
      <c r="C137" s="278"/>
      <c r="D137" s="279"/>
      <c r="L137" s="277" t="s">
        <v>27</v>
      </c>
      <c r="M137" s="278"/>
      <c r="N137" s="278"/>
      <c r="O137" s="278"/>
      <c r="P137" s="278"/>
      <c r="Q137" s="278"/>
      <c r="R137" s="279"/>
    </row>
    <row r="138" spans="1:18" x14ac:dyDescent="0.25">
      <c r="A138" s="10" t="s">
        <v>1</v>
      </c>
      <c r="B138" s="11" t="s">
        <v>60</v>
      </c>
      <c r="C138" s="11" t="s">
        <v>61</v>
      </c>
      <c r="D138" s="12" t="s">
        <v>4</v>
      </c>
      <c r="L138" s="388" t="s">
        <v>28</v>
      </c>
      <c r="M138" s="389"/>
      <c r="N138" s="389" t="s">
        <v>29</v>
      </c>
      <c r="O138" s="389"/>
      <c r="P138" s="390" t="s">
        <v>30</v>
      </c>
      <c r="Q138" s="389" t="s">
        <v>31</v>
      </c>
      <c r="R138" s="436"/>
    </row>
    <row r="139" spans="1:18" x14ac:dyDescent="0.25">
      <c r="A139" s="159">
        <v>0</v>
      </c>
      <c r="B139" s="164">
        <v>1.58375423367846</v>
      </c>
      <c r="C139" s="165">
        <v>0</v>
      </c>
      <c r="D139" s="160" t="s">
        <v>5</v>
      </c>
      <c r="L139" s="169" t="s">
        <v>32</v>
      </c>
      <c r="M139" s="170"/>
      <c r="N139" s="191">
        <v>19.97</v>
      </c>
      <c r="O139" s="191"/>
      <c r="P139" s="164">
        <v>0.16</v>
      </c>
      <c r="Q139" s="192" t="s">
        <v>33</v>
      </c>
      <c r="R139" s="193"/>
    </row>
    <row r="140" spans="1:18" x14ac:dyDescent="0.25">
      <c r="A140" s="159">
        <v>0.5</v>
      </c>
      <c r="B140" s="164">
        <v>0.63417495238829402</v>
      </c>
      <c r="C140" s="164">
        <f t="shared" ref="C140:C146" si="26">(B140-1.1001)/0.0154</f>
        <v>-30.254873221539352</v>
      </c>
      <c r="D140" s="393">
        <f t="shared" ref="D140:D146" si="27">(C140/A140)*100</f>
        <v>-6050.9746443078702</v>
      </c>
      <c r="L140" s="169" t="s">
        <v>34</v>
      </c>
      <c r="M140" s="170"/>
      <c r="N140" s="191">
        <v>3.56</v>
      </c>
      <c r="O140" s="191"/>
      <c r="P140" s="164">
        <v>0.34</v>
      </c>
      <c r="Q140" s="437">
        <v>0.15</v>
      </c>
      <c r="R140" s="438"/>
    </row>
    <row r="141" spans="1:18" x14ac:dyDescent="0.25">
      <c r="A141" s="159">
        <v>1</v>
      </c>
      <c r="B141" s="164">
        <v>1.43823648280593</v>
      </c>
      <c r="C141" s="164">
        <f t="shared" si="26"/>
        <v>21.956914467917525</v>
      </c>
      <c r="D141" s="393">
        <f t="shared" si="27"/>
        <v>2195.6914467917522</v>
      </c>
      <c r="L141" s="171" t="s">
        <v>36</v>
      </c>
      <c r="M141" s="172"/>
      <c r="N141" s="173">
        <v>5.63</v>
      </c>
      <c r="O141" s="173"/>
      <c r="P141" s="161">
        <v>0.67</v>
      </c>
      <c r="Q141" s="174">
        <v>0.1507</v>
      </c>
      <c r="R141" s="175"/>
    </row>
    <row r="142" spans="1:18" x14ac:dyDescent="0.25">
      <c r="A142" s="159">
        <v>2</v>
      </c>
      <c r="B142" s="164">
        <v>0.50896454373728595</v>
      </c>
      <c r="C142" s="164">
        <f t="shared" si="26"/>
        <v>-38.385419237838576</v>
      </c>
      <c r="D142" s="393">
        <f t="shared" si="27"/>
        <v>-1919.2709618919289</v>
      </c>
      <c r="L142" s="439"/>
      <c r="M142" s="390"/>
      <c r="N142" s="390" t="s">
        <v>37</v>
      </c>
      <c r="O142" s="390" t="s">
        <v>38</v>
      </c>
      <c r="P142" s="390" t="s">
        <v>39</v>
      </c>
      <c r="Q142" s="390" t="s">
        <v>84</v>
      </c>
      <c r="R142" s="440" t="s">
        <v>40</v>
      </c>
    </row>
    <row r="143" spans="1:18" x14ac:dyDescent="0.25">
      <c r="A143" s="159">
        <v>5</v>
      </c>
      <c r="B143" s="164">
        <v>1.43823648981772</v>
      </c>
      <c r="C143" s="164">
        <f t="shared" si="26"/>
        <v>21.956914923228567</v>
      </c>
      <c r="D143" s="393">
        <f t="shared" si="27"/>
        <v>439.13829846457133</v>
      </c>
      <c r="L143" s="428" t="s">
        <v>32</v>
      </c>
      <c r="M143" s="429"/>
      <c r="N143" s="396">
        <v>0.65448229076275299</v>
      </c>
      <c r="O143" s="396">
        <f>N143-1.7</f>
        <v>-1.045517709237247</v>
      </c>
      <c r="P143" s="164">
        <f>((((O143-1.1001)/0.0154)))</f>
        <v>-139.32582527514592</v>
      </c>
      <c r="Q143" s="441">
        <v>0.276580441487488</v>
      </c>
      <c r="R143" s="442">
        <f>(P143/19.97)*100</f>
        <v>-697.6756398354828</v>
      </c>
    </row>
    <row r="144" spans="1:18" x14ac:dyDescent="0.25">
      <c r="A144" s="159">
        <v>10</v>
      </c>
      <c r="B144" s="164">
        <v>1.4341750086157401</v>
      </c>
      <c r="C144" s="164">
        <f t="shared" si="26"/>
        <v>21.693182377645456</v>
      </c>
      <c r="D144" s="393">
        <f t="shared" si="27"/>
        <v>216.93182377645454</v>
      </c>
      <c r="L144" s="428" t="s">
        <v>34</v>
      </c>
      <c r="M144" s="429"/>
      <c r="N144" s="396">
        <v>2.4561656887042398</v>
      </c>
      <c r="O144" s="396">
        <f>N144-1.7</f>
        <v>0.75616568870423984</v>
      </c>
      <c r="P144" s="164">
        <f>((((O144-1.1001)/0.0154)*20)/1000)/0.15</f>
        <v>-2.9777862449849373</v>
      </c>
      <c r="Q144" s="443">
        <v>0.93357776936805204</v>
      </c>
      <c r="R144" s="442">
        <f>(P144/3.56)*100</f>
        <v>-83.645681038902737</v>
      </c>
    </row>
    <row r="145" spans="1:18" x14ac:dyDescent="0.25">
      <c r="A145" s="159">
        <v>15</v>
      </c>
      <c r="B145" s="164">
        <v>1.1553239180138399</v>
      </c>
      <c r="C145" s="164">
        <f t="shared" si="26"/>
        <v>3.5859687021973934</v>
      </c>
      <c r="D145" s="393">
        <f t="shared" si="27"/>
        <v>23.906458014649289</v>
      </c>
      <c r="L145" s="171" t="s">
        <v>36</v>
      </c>
      <c r="M145" s="172"/>
      <c r="N145" s="47">
        <v>1.51877075101604</v>
      </c>
      <c r="O145" s="47">
        <f>N145-1.7</f>
        <v>-0.18122924898395998</v>
      </c>
      <c r="P145" s="161">
        <f>((((O145-1.1001)/0.0154)*20)/1000)/0.1507</f>
        <v>-11.042229327932507</v>
      </c>
      <c r="Q145" s="444">
        <v>0.17818046835858001</v>
      </c>
      <c r="R145" s="445">
        <f>(P145/5.63)*100</f>
        <v>-196.1319596435614</v>
      </c>
    </row>
    <row r="146" spans="1:18" x14ac:dyDescent="0.25">
      <c r="A146" s="7">
        <v>30</v>
      </c>
      <c r="B146" s="161">
        <v>1.5837542223647301</v>
      </c>
      <c r="C146" s="161">
        <f t="shared" si="26"/>
        <v>31.406118335372078</v>
      </c>
      <c r="D146" s="399">
        <f t="shared" si="27"/>
        <v>104.68706111790694</v>
      </c>
    </row>
  </sheetData>
  <mergeCells count="214">
    <mergeCell ref="L141:M141"/>
    <mergeCell ref="N141:O141"/>
    <mergeCell ref="Q141:R141"/>
    <mergeCell ref="L143:M143"/>
    <mergeCell ref="L144:M144"/>
    <mergeCell ref="L145:M145"/>
    <mergeCell ref="L139:M139"/>
    <mergeCell ref="N139:O139"/>
    <mergeCell ref="Q139:R139"/>
    <mergeCell ref="L140:M140"/>
    <mergeCell ref="N140:O140"/>
    <mergeCell ref="Q140:R140"/>
    <mergeCell ref="L128:M128"/>
    <mergeCell ref="L129:M129"/>
    <mergeCell ref="L130:M130"/>
    <mergeCell ref="A137:D137"/>
    <mergeCell ref="L137:R137"/>
    <mergeCell ref="L138:M138"/>
    <mergeCell ref="N138:O138"/>
    <mergeCell ref="Q138:R138"/>
    <mergeCell ref="L125:M125"/>
    <mergeCell ref="N125:O125"/>
    <mergeCell ref="Q125:R125"/>
    <mergeCell ref="L126:M126"/>
    <mergeCell ref="N126:O126"/>
    <mergeCell ref="Q126:R126"/>
    <mergeCell ref="A122:D122"/>
    <mergeCell ref="L122:R122"/>
    <mergeCell ref="L123:M123"/>
    <mergeCell ref="N123:O123"/>
    <mergeCell ref="Q123:R123"/>
    <mergeCell ref="L124:M124"/>
    <mergeCell ref="N124:O124"/>
    <mergeCell ref="Q124:R124"/>
    <mergeCell ref="L111:M111"/>
    <mergeCell ref="N111:O111"/>
    <mergeCell ref="Q111:R111"/>
    <mergeCell ref="L113:M113"/>
    <mergeCell ref="L114:M114"/>
    <mergeCell ref="L115:M115"/>
    <mergeCell ref="L109:M109"/>
    <mergeCell ref="N109:O109"/>
    <mergeCell ref="Q109:R109"/>
    <mergeCell ref="L110:M110"/>
    <mergeCell ref="N110:O110"/>
    <mergeCell ref="Q110:R110"/>
    <mergeCell ref="L98:M98"/>
    <mergeCell ref="L99:M99"/>
    <mergeCell ref="L100:M100"/>
    <mergeCell ref="A107:D107"/>
    <mergeCell ref="L107:R107"/>
    <mergeCell ref="L108:M108"/>
    <mergeCell ref="N108:O108"/>
    <mergeCell ref="Q108:R108"/>
    <mergeCell ref="L95:M95"/>
    <mergeCell ref="N95:O95"/>
    <mergeCell ref="Q95:R95"/>
    <mergeCell ref="L96:M96"/>
    <mergeCell ref="N96:O96"/>
    <mergeCell ref="Q96:R96"/>
    <mergeCell ref="A92:D92"/>
    <mergeCell ref="L92:R92"/>
    <mergeCell ref="L93:M93"/>
    <mergeCell ref="N93:O93"/>
    <mergeCell ref="Q93:R93"/>
    <mergeCell ref="L94:M94"/>
    <mergeCell ref="N94:O94"/>
    <mergeCell ref="Q94:R94"/>
    <mergeCell ref="L81:M81"/>
    <mergeCell ref="N81:O81"/>
    <mergeCell ref="Q81:R81"/>
    <mergeCell ref="L83:M83"/>
    <mergeCell ref="L84:M84"/>
    <mergeCell ref="L85:M85"/>
    <mergeCell ref="L79:M79"/>
    <mergeCell ref="N79:O79"/>
    <mergeCell ref="Q79:R79"/>
    <mergeCell ref="L80:M80"/>
    <mergeCell ref="N80:O80"/>
    <mergeCell ref="Q80:R80"/>
    <mergeCell ref="L68:M68"/>
    <mergeCell ref="L69:M69"/>
    <mergeCell ref="L70:M70"/>
    <mergeCell ref="A77:D77"/>
    <mergeCell ref="L77:R77"/>
    <mergeCell ref="L78:M78"/>
    <mergeCell ref="N78:O78"/>
    <mergeCell ref="Q78:R78"/>
    <mergeCell ref="L65:M65"/>
    <mergeCell ref="N65:O65"/>
    <mergeCell ref="Q65:R65"/>
    <mergeCell ref="L66:M66"/>
    <mergeCell ref="N66:O66"/>
    <mergeCell ref="Q66:R66"/>
    <mergeCell ref="L63:M63"/>
    <mergeCell ref="N63:O63"/>
    <mergeCell ref="Q63:R63"/>
    <mergeCell ref="L64:M64"/>
    <mergeCell ref="N64:O64"/>
    <mergeCell ref="Q64:R64"/>
    <mergeCell ref="K56:L56"/>
    <mergeCell ref="P56:Q56"/>
    <mergeCell ref="K57:L57"/>
    <mergeCell ref="P57:Q57"/>
    <mergeCell ref="E59:F59"/>
    <mergeCell ref="A62:D62"/>
    <mergeCell ref="L62:R62"/>
    <mergeCell ref="K53:L53"/>
    <mergeCell ref="P53:Q53"/>
    <mergeCell ref="K54:L54"/>
    <mergeCell ref="P54:Q54"/>
    <mergeCell ref="K55:L55"/>
    <mergeCell ref="P55:Q55"/>
    <mergeCell ref="K50:L50"/>
    <mergeCell ref="M50:N50"/>
    <mergeCell ref="P50:Q50"/>
    <mergeCell ref="K51:L51"/>
    <mergeCell ref="M51:N51"/>
    <mergeCell ref="P51:Q51"/>
    <mergeCell ref="K48:L48"/>
    <mergeCell ref="M48:N48"/>
    <mergeCell ref="P48:Q48"/>
    <mergeCell ref="K49:L49"/>
    <mergeCell ref="M49:N49"/>
    <mergeCell ref="P49:Q49"/>
    <mergeCell ref="E44:F44"/>
    <mergeCell ref="A46:D46"/>
    <mergeCell ref="K46:Q46"/>
    <mergeCell ref="K47:L47"/>
    <mergeCell ref="M47:N47"/>
    <mergeCell ref="P47:Q47"/>
    <mergeCell ref="K40:L40"/>
    <mergeCell ref="P40:Q40"/>
    <mergeCell ref="K41:L41"/>
    <mergeCell ref="P41:Q41"/>
    <mergeCell ref="K42:L42"/>
    <mergeCell ref="P42:Q42"/>
    <mergeCell ref="K36:L36"/>
    <mergeCell ref="M36:N36"/>
    <mergeCell ref="P36:Q36"/>
    <mergeCell ref="K38:L38"/>
    <mergeCell ref="P38:Q38"/>
    <mergeCell ref="K39:L39"/>
    <mergeCell ref="P39:Q39"/>
    <mergeCell ref="K34:L34"/>
    <mergeCell ref="M34:N34"/>
    <mergeCell ref="P34:Q34"/>
    <mergeCell ref="K35:L35"/>
    <mergeCell ref="M35:N35"/>
    <mergeCell ref="P35:Q35"/>
    <mergeCell ref="K32:L32"/>
    <mergeCell ref="M32:N32"/>
    <mergeCell ref="P32:Q32"/>
    <mergeCell ref="K33:L33"/>
    <mergeCell ref="M33:N33"/>
    <mergeCell ref="P33:Q33"/>
    <mergeCell ref="K26:L26"/>
    <mergeCell ref="P26:Q26"/>
    <mergeCell ref="K27:L27"/>
    <mergeCell ref="P27:Q27"/>
    <mergeCell ref="E29:F29"/>
    <mergeCell ref="A31:D31"/>
    <mergeCell ref="K31:Q31"/>
    <mergeCell ref="K23:L23"/>
    <mergeCell ref="P23:Q23"/>
    <mergeCell ref="K24:L24"/>
    <mergeCell ref="P24:Q24"/>
    <mergeCell ref="K25:L25"/>
    <mergeCell ref="P25:Q25"/>
    <mergeCell ref="K20:L20"/>
    <mergeCell ref="M20:N20"/>
    <mergeCell ref="P20:Q20"/>
    <mergeCell ref="K21:L21"/>
    <mergeCell ref="M21:N21"/>
    <mergeCell ref="P21:Q21"/>
    <mergeCell ref="K18:L18"/>
    <mergeCell ref="M18:N18"/>
    <mergeCell ref="P18:Q18"/>
    <mergeCell ref="K19:L19"/>
    <mergeCell ref="M19:N19"/>
    <mergeCell ref="P19:Q19"/>
    <mergeCell ref="E14:F14"/>
    <mergeCell ref="A16:D16"/>
    <mergeCell ref="K16:Q16"/>
    <mergeCell ref="K17:L17"/>
    <mergeCell ref="M17:N17"/>
    <mergeCell ref="P17:Q17"/>
    <mergeCell ref="K10:L10"/>
    <mergeCell ref="P10:Q10"/>
    <mergeCell ref="K11:L11"/>
    <mergeCell ref="P11:Q11"/>
    <mergeCell ref="K12:L12"/>
    <mergeCell ref="P12:Q12"/>
    <mergeCell ref="K6:L6"/>
    <mergeCell ref="M6:N6"/>
    <mergeCell ref="P6:Q6"/>
    <mergeCell ref="K8:L8"/>
    <mergeCell ref="P8:Q8"/>
    <mergeCell ref="K9:L9"/>
    <mergeCell ref="P9:Q9"/>
    <mergeCell ref="K4:L4"/>
    <mergeCell ref="M4:N4"/>
    <mergeCell ref="P4:Q4"/>
    <mergeCell ref="K5:L5"/>
    <mergeCell ref="M5:N5"/>
    <mergeCell ref="P5:Q5"/>
    <mergeCell ref="A1:D1"/>
    <mergeCell ref="K1:Q1"/>
    <mergeCell ref="K2:L2"/>
    <mergeCell ref="M2:N2"/>
    <mergeCell ref="P2:Q2"/>
    <mergeCell ref="K3:L3"/>
    <mergeCell ref="M3:N3"/>
    <mergeCell ref="P3:Q3"/>
  </mergeCells>
  <pageMargins left="0.511811024" right="0.511811024" top="0.78740157499999996" bottom="0.78740157499999996" header="0.31496062000000002" footer="0.31496062000000002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668323-8FC1-4EEC-BA4C-25E0B48E658D}">
  <dimension ref="A1:Q278"/>
  <sheetViews>
    <sheetView topLeftCell="A144" workbookViewId="0">
      <selection activeCell="P144" sqref="P144"/>
    </sheetView>
  </sheetViews>
  <sheetFormatPr defaultRowHeight="15" x14ac:dyDescent="0.25"/>
  <cols>
    <col min="1" max="1" width="14.7109375" customWidth="1"/>
    <col min="2" max="2" width="15.5703125" customWidth="1"/>
    <col min="3" max="3" width="15.140625" customWidth="1"/>
    <col min="4" max="4" width="9.140625" customWidth="1"/>
  </cols>
  <sheetData>
    <row r="1" spans="1:17" x14ac:dyDescent="0.25">
      <c r="A1" s="277" t="s">
        <v>65</v>
      </c>
      <c r="B1" s="278"/>
      <c r="C1" s="278"/>
      <c r="D1" s="279"/>
      <c r="K1" s="277" t="s">
        <v>27</v>
      </c>
      <c r="L1" s="278"/>
      <c r="M1" s="278"/>
      <c r="N1" s="278"/>
      <c r="O1" s="278"/>
      <c r="P1" s="278"/>
      <c r="Q1" s="279"/>
    </row>
    <row r="2" spans="1:17" x14ac:dyDescent="0.25">
      <c r="A2" s="10" t="s">
        <v>1</v>
      </c>
      <c r="B2" s="11" t="s">
        <v>60</v>
      </c>
      <c r="C2" s="11" t="s">
        <v>61</v>
      </c>
      <c r="D2" s="12" t="s">
        <v>4</v>
      </c>
      <c r="K2" s="388" t="s">
        <v>28</v>
      </c>
      <c r="L2" s="389"/>
      <c r="M2" s="389" t="s">
        <v>29</v>
      </c>
      <c r="N2" s="389"/>
      <c r="O2" s="390" t="s">
        <v>30</v>
      </c>
      <c r="P2" s="391" t="s">
        <v>31</v>
      </c>
      <c r="Q2" s="392"/>
    </row>
    <row r="3" spans="1:17" x14ac:dyDescent="0.25">
      <c r="A3" s="159">
        <v>0</v>
      </c>
      <c r="B3" s="164">
        <v>4830.6832791250999</v>
      </c>
      <c r="C3" s="165">
        <v>0</v>
      </c>
      <c r="D3" s="160" t="s">
        <v>5</v>
      </c>
      <c r="K3" s="169" t="s">
        <v>32</v>
      </c>
      <c r="L3" s="170"/>
      <c r="M3" s="191">
        <v>19.97</v>
      </c>
      <c r="N3" s="191"/>
      <c r="O3" s="164">
        <v>0.16</v>
      </c>
      <c r="P3" s="192" t="s">
        <v>33</v>
      </c>
      <c r="Q3" s="193"/>
    </row>
    <row r="4" spans="1:17" x14ac:dyDescent="0.25">
      <c r="A4" s="159">
        <v>0.5</v>
      </c>
      <c r="B4" s="164">
        <v>5562.4160930160297</v>
      </c>
      <c r="C4" s="164">
        <f>(B4-4875.4)/737.23</f>
        <v>0.93188841069412531</v>
      </c>
      <c r="D4" s="393">
        <f t="shared" ref="D4:D10" si="0">(C4/A4)*100</f>
        <v>186.37768213882507</v>
      </c>
      <c r="K4" s="169" t="s">
        <v>34</v>
      </c>
      <c r="L4" s="170"/>
      <c r="M4" s="166">
        <v>3.56</v>
      </c>
      <c r="N4" s="166"/>
      <c r="O4" s="164">
        <v>0.34</v>
      </c>
      <c r="P4" s="167">
        <v>0.1502</v>
      </c>
      <c r="Q4" s="168"/>
    </row>
    <row r="5" spans="1:17" x14ac:dyDescent="0.25">
      <c r="A5" s="159">
        <v>1</v>
      </c>
      <c r="B5" s="164">
        <v>5788.9060230205996</v>
      </c>
      <c r="C5" s="164">
        <f t="shared" ref="C5:C10" si="1">(B5-4875.4)/737.23</f>
        <v>1.2391058733646216</v>
      </c>
      <c r="D5" s="393">
        <f t="shared" si="0"/>
        <v>123.91058733646216</v>
      </c>
      <c r="K5" s="169" t="s">
        <v>35</v>
      </c>
      <c r="L5" s="170"/>
      <c r="M5" s="166">
        <v>8.3000000000000007</v>
      </c>
      <c r="N5" s="166"/>
      <c r="O5" s="164">
        <v>1.8</v>
      </c>
      <c r="P5" s="167">
        <v>0.15060000000000001</v>
      </c>
      <c r="Q5" s="168"/>
    </row>
    <row r="6" spans="1:17" x14ac:dyDescent="0.25">
      <c r="A6" s="159">
        <v>5</v>
      </c>
      <c r="B6" s="164">
        <v>7851.96659488568</v>
      </c>
      <c r="C6" s="164">
        <f t="shared" si="1"/>
        <v>4.0375006373664668</v>
      </c>
      <c r="D6" s="393">
        <f t="shared" si="0"/>
        <v>80.750012747329336</v>
      </c>
      <c r="K6" s="171" t="s">
        <v>36</v>
      </c>
      <c r="L6" s="172"/>
      <c r="M6" s="173">
        <v>5.63</v>
      </c>
      <c r="N6" s="173"/>
      <c r="O6" s="161">
        <v>0.67</v>
      </c>
      <c r="P6" s="174">
        <v>0.1512</v>
      </c>
      <c r="Q6" s="175"/>
    </row>
    <row r="7" spans="1:17" x14ac:dyDescent="0.25">
      <c r="A7" s="159">
        <v>10</v>
      </c>
      <c r="B7" s="164">
        <v>12510.408827593699</v>
      </c>
      <c r="C7" s="164">
        <f t="shared" si="1"/>
        <v>10.356345818257124</v>
      </c>
      <c r="D7" s="393">
        <f t="shared" si="0"/>
        <v>103.56345818257124</v>
      </c>
    </row>
    <row r="8" spans="1:17" x14ac:dyDescent="0.25">
      <c r="A8" s="159">
        <v>15</v>
      </c>
      <c r="B8" s="164">
        <v>16124.695093116899</v>
      </c>
      <c r="C8" s="164">
        <f t="shared" si="1"/>
        <v>15.258867779548988</v>
      </c>
      <c r="D8" s="393">
        <f t="shared" si="0"/>
        <v>101.72578519699324</v>
      </c>
      <c r="K8" s="394"/>
      <c r="L8" s="395"/>
      <c r="M8" s="395" t="s">
        <v>37</v>
      </c>
      <c r="N8" s="395" t="s">
        <v>38</v>
      </c>
      <c r="O8" s="395" t="s">
        <v>39</v>
      </c>
      <c r="P8" s="392" t="s">
        <v>40</v>
      </c>
      <c r="Q8" s="392"/>
    </row>
    <row r="9" spans="1:17" x14ac:dyDescent="0.25">
      <c r="A9" s="159">
        <v>30</v>
      </c>
      <c r="B9" s="164">
        <v>26620.379990552701</v>
      </c>
      <c r="C9" s="164">
        <f t="shared" si="1"/>
        <v>29.495516990020349</v>
      </c>
      <c r="D9" s="393">
        <f t="shared" si="0"/>
        <v>98.3183899667345</v>
      </c>
      <c r="K9" s="388" t="s">
        <v>41</v>
      </c>
      <c r="L9" s="389"/>
      <c r="M9" s="396">
        <v>3264.5064540185999</v>
      </c>
      <c r="N9" s="396">
        <f t="shared" ref="N9:N10" si="2">M9</f>
        <v>3264.5064540185999</v>
      </c>
      <c r="O9" s="397">
        <f t="shared" ref="O9:O10" si="3">((N9-4875.4)/737.23)*10</f>
        <v>-21.850623902735911</v>
      </c>
      <c r="P9" s="398">
        <f t="shared" ref="P9:P10" si="4">(O9/19.97)*100</f>
        <v>-109.4172453817522</v>
      </c>
      <c r="Q9" s="398"/>
    </row>
    <row r="10" spans="1:17" x14ac:dyDescent="0.25">
      <c r="A10" s="7">
        <v>50</v>
      </c>
      <c r="B10" s="161">
        <v>41914.198093743304</v>
      </c>
      <c r="C10" s="161">
        <f t="shared" si="1"/>
        <v>50.240492239522673</v>
      </c>
      <c r="D10" s="399">
        <f t="shared" si="0"/>
        <v>100.48098447904535</v>
      </c>
      <c r="K10" s="388" t="s">
        <v>41</v>
      </c>
      <c r="L10" s="389"/>
      <c r="M10" s="396">
        <v>3340.7905882267401</v>
      </c>
      <c r="N10" s="396">
        <f t="shared" si="2"/>
        <v>3340.7905882267401</v>
      </c>
      <c r="O10" s="397">
        <f t="shared" si="3"/>
        <v>-20.815883940876788</v>
      </c>
      <c r="P10" s="398">
        <f t="shared" si="4"/>
        <v>-104.2357733644306</v>
      </c>
      <c r="Q10" s="398"/>
    </row>
    <row r="11" spans="1:17" x14ac:dyDescent="0.25">
      <c r="K11" s="400"/>
      <c r="L11" s="401"/>
      <c r="M11" s="402" t="s">
        <v>42</v>
      </c>
      <c r="N11" s="402"/>
      <c r="O11" s="403">
        <f>AVERAGE(O9:O10)</f>
        <v>-21.333253921806349</v>
      </c>
      <c r="P11" s="404">
        <f>(O11/M3)*100</f>
        <v>-106.8265093730914</v>
      </c>
      <c r="Q11" s="404"/>
    </row>
    <row r="12" spans="1:17" x14ac:dyDescent="0.25">
      <c r="K12" s="388" t="s">
        <v>43</v>
      </c>
      <c r="L12" s="389"/>
      <c r="M12" s="396">
        <v>18165.275558299902</v>
      </c>
      <c r="N12" s="396">
        <f>M12-$I$21</f>
        <v>6838.5143205888016</v>
      </c>
      <c r="O12" s="397">
        <f>((((N12-4875.4)/737.23)*20)/1000)/0.1502</f>
        <v>0.35457054472587374</v>
      </c>
      <c r="P12" s="398">
        <f>(O12/3.56)*100</f>
        <v>9.959846761962746</v>
      </c>
      <c r="Q12" s="398"/>
    </row>
    <row r="13" spans="1:17" x14ac:dyDescent="0.25">
      <c r="K13" s="388" t="s">
        <v>44</v>
      </c>
      <c r="L13" s="389"/>
      <c r="M13" s="396">
        <v>20755.066118119401</v>
      </c>
      <c r="N13" s="396">
        <f t="shared" ref="N13:N14" si="5">M13-$I$21</f>
        <v>9428.304880408301</v>
      </c>
      <c r="O13" s="397">
        <f t="shared" ref="O13:O14" si="6">((((N13-4875.4)/737.23)*20)/1000)/0.1502</f>
        <v>0.82232906489484092</v>
      </c>
      <c r="P13" s="398">
        <f t="shared" ref="P13:P14" si="7">(O13/3.56)*100</f>
        <v>23.099131036371936</v>
      </c>
      <c r="Q13" s="398"/>
    </row>
    <row r="14" spans="1:17" x14ac:dyDescent="0.25">
      <c r="K14" s="388" t="s">
        <v>45</v>
      </c>
      <c r="L14" s="389"/>
      <c r="M14" s="396">
        <v>23308.065846170601</v>
      </c>
      <c r="N14" s="396">
        <f t="shared" si="5"/>
        <v>11981.304608459501</v>
      </c>
      <c r="O14" s="397">
        <f t="shared" si="6"/>
        <v>1.2834425592880849</v>
      </c>
      <c r="P14" s="398">
        <f t="shared" si="7"/>
        <v>36.051757283373171</v>
      </c>
      <c r="Q14" s="398"/>
    </row>
    <row r="15" spans="1:17" x14ac:dyDescent="0.25">
      <c r="K15" s="400"/>
      <c r="L15" s="401"/>
      <c r="M15" s="402" t="s">
        <v>42</v>
      </c>
      <c r="N15" s="402"/>
      <c r="O15" s="405">
        <f>AVERAGE(O12:O14)</f>
        <v>0.82011405630293321</v>
      </c>
      <c r="P15" s="404">
        <f>(O15/M4)*100</f>
        <v>23.036911693902617</v>
      </c>
      <c r="Q15" s="404"/>
    </row>
    <row r="16" spans="1:17" x14ac:dyDescent="0.25">
      <c r="K16" s="388" t="s">
        <v>46</v>
      </c>
      <c r="L16" s="389"/>
      <c r="M16" s="396">
        <v>43815.356282437897</v>
      </c>
      <c r="N16" s="396">
        <f>M16-$I$21</f>
        <v>32488.595044726797</v>
      </c>
      <c r="O16" s="397">
        <f>((((N16-4875.4)/737.23)*20)/1000)/0.1506</f>
        <v>4.9741477902355085</v>
      </c>
      <c r="P16" s="398">
        <f>(O16/8.3)*100</f>
        <v>59.929491448620574</v>
      </c>
      <c r="Q16" s="398"/>
    </row>
    <row r="17" spans="1:17" x14ac:dyDescent="0.25">
      <c r="H17" s="406" t="s">
        <v>53</v>
      </c>
      <c r="I17" s="407"/>
      <c r="K17" s="388" t="s">
        <v>47</v>
      </c>
      <c r="L17" s="389"/>
      <c r="M17" s="396">
        <v>53183.483781210402</v>
      </c>
      <c r="N17" s="396">
        <f t="shared" ref="N17:N18" si="8">M17-$I$21</f>
        <v>41856.722543499302</v>
      </c>
      <c r="O17" s="397">
        <f t="shared" ref="O17:O18" si="9">((((N17-4875.4)/737.23)*20)/1000)/0.1506</f>
        <v>6.6616906704123728</v>
      </c>
      <c r="P17" s="398">
        <f t="shared" ref="P17:P18" si="10">(O17/8.3)*100</f>
        <v>80.261333378462325</v>
      </c>
      <c r="Q17" s="398"/>
    </row>
    <row r="18" spans="1:17" x14ac:dyDescent="0.25">
      <c r="H18" s="421">
        <v>11833.8330919821</v>
      </c>
      <c r="I18" s="422"/>
      <c r="K18" s="388" t="s">
        <v>48</v>
      </c>
      <c r="L18" s="389"/>
      <c r="M18" s="396">
        <v>50758.951499128299</v>
      </c>
      <c r="N18" s="396">
        <f t="shared" si="8"/>
        <v>39432.1902614172</v>
      </c>
      <c r="O18" s="397">
        <f t="shared" si="9"/>
        <v>6.2249436053321077</v>
      </c>
      <c r="P18" s="398">
        <f t="shared" si="10"/>
        <v>74.999320546169969</v>
      </c>
      <c r="Q18" s="398"/>
    </row>
    <row r="19" spans="1:17" x14ac:dyDescent="0.25">
      <c r="H19" s="408">
        <v>10835.574461538799</v>
      </c>
      <c r="I19" s="409"/>
      <c r="K19" s="400"/>
      <c r="L19" s="401"/>
      <c r="M19" s="402" t="s">
        <v>42</v>
      </c>
      <c r="N19" s="402"/>
      <c r="O19" s="405">
        <f>AVERAGE(O16:O18)</f>
        <v>5.9535940219933297</v>
      </c>
      <c r="P19" s="404">
        <f>(O19/M5)*100</f>
        <v>71.730048457750954</v>
      </c>
      <c r="Q19" s="404"/>
    </row>
    <row r="20" spans="1:17" x14ac:dyDescent="0.25">
      <c r="H20" s="423">
        <v>11310.8761596124</v>
      </c>
      <c r="I20" s="424"/>
      <c r="K20" s="388" t="s">
        <v>49</v>
      </c>
      <c r="L20" s="389"/>
      <c r="M20" s="396">
        <v>38968.410521675301</v>
      </c>
      <c r="N20" s="396">
        <f>M20-$I$21</f>
        <v>27641.649283964201</v>
      </c>
      <c r="O20" s="397">
        <f>((((N20-4875.4)/737.23)*20)/1000)/0.1512</f>
        <v>4.0847613844322668</v>
      </c>
      <c r="P20" s="398">
        <f>(O20/5.63)*100</f>
        <v>72.553488178193021</v>
      </c>
      <c r="Q20" s="398"/>
    </row>
    <row r="21" spans="1:17" x14ac:dyDescent="0.25">
      <c r="H21" s="410" t="s">
        <v>42</v>
      </c>
      <c r="I21" s="163">
        <f>AVERAGE(H18:I20)</f>
        <v>11326.7612377111</v>
      </c>
      <c r="K21" s="388" t="s">
        <v>50</v>
      </c>
      <c r="L21" s="389"/>
      <c r="M21" s="396">
        <v>42179.644430894201</v>
      </c>
      <c r="N21" s="396">
        <f t="shared" ref="N21:N22" si="11">M21-$I$21</f>
        <v>30852.883193183101</v>
      </c>
      <c r="O21" s="397">
        <f t="shared" ref="O21:O22" si="12">((((N21-4875.4)/737.23)*20)/1000)/0.1512</f>
        <v>4.6609267468135052</v>
      </c>
      <c r="P21" s="398">
        <f t="shared" ref="P21:P22" si="13">(O21/5.63)*100</f>
        <v>82.787331204502763</v>
      </c>
      <c r="Q21" s="398"/>
    </row>
    <row r="22" spans="1:17" x14ac:dyDescent="0.25">
      <c r="K22" s="388" t="s">
        <v>51</v>
      </c>
      <c r="L22" s="389"/>
      <c r="M22" s="396">
        <v>43283.339927195702</v>
      </c>
      <c r="N22" s="396">
        <f t="shared" si="11"/>
        <v>31956.578689484602</v>
      </c>
      <c r="O22" s="397">
        <f t="shared" si="12"/>
        <v>4.8589537774074163</v>
      </c>
      <c r="P22" s="398">
        <f t="shared" si="13"/>
        <v>86.304685211499404</v>
      </c>
      <c r="Q22" s="398"/>
    </row>
    <row r="23" spans="1:17" x14ac:dyDescent="0.25">
      <c r="K23" s="411"/>
      <c r="L23" s="412"/>
      <c r="M23" s="413" t="s">
        <v>42</v>
      </c>
      <c r="N23" s="413"/>
      <c r="O23" s="414">
        <f>AVERAGE(O20:O22)</f>
        <v>4.5348806362177294</v>
      </c>
      <c r="P23" s="415">
        <f>(O23/M6)*100</f>
        <v>80.548501531398401</v>
      </c>
      <c r="Q23" s="415"/>
    </row>
    <row r="25" spans="1:17" x14ac:dyDescent="0.25">
      <c r="K25" s="416"/>
      <c r="L25" s="391"/>
      <c r="M25" s="395" t="s">
        <v>37</v>
      </c>
      <c r="N25" s="395" t="s">
        <v>38</v>
      </c>
      <c r="O25" s="395" t="s">
        <v>39</v>
      </c>
      <c r="P25" s="391" t="s">
        <v>40</v>
      </c>
      <c r="Q25" s="392"/>
    </row>
    <row r="26" spans="1:17" x14ac:dyDescent="0.25">
      <c r="K26" s="169" t="s">
        <v>52</v>
      </c>
      <c r="L26" s="170"/>
      <c r="M26" s="396">
        <v>8921.8520055953795</v>
      </c>
      <c r="N26" s="396">
        <f>M26</f>
        <v>8921.8520055953795</v>
      </c>
      <c r="O26" s="164">
        <f>(N26-4875.4)/737.23</f>
        <v>5.4887240150229637</v>
      </c>
      <c r="P26" s="425">
        <f>(O26/10)*100</f>
        <v>54.88724015022963</v>
      </c>
      <c r="Q26" s="409"/>
    </row>
    <row r="27" spans="1:17" x14ac:dyDescent="0.25">
      <c r="K27" s="169" t="s">
        <v>62</v>
      </c>
      <c r="L27" s="170"/>
      <c r="M27" s="396">
        <v>16276.600811747299</v>
      </c>
      <c r="N27" s="396">
        <f t="shared" ref="N27:N28" si="14">M27</f>
        <v>16276.600811747299</v>
      </c>
      <c r="O27" s="164">
        <f t="shared" ref="O27:O28" si="15">(N27-4875.4)/737.23</f>
        <v>15.464917070313605</v>
      </c>
      <c r="P27" s="425">
        <f>(O27/5)*100</f>
        <v>309.29834140627213</v>
      </c>
      <c r="Q27" s="409"/>
    </row>
    <row r="28" spans="1:17" x14ac:dyDescent="0.25">
      <c r="K28" s="171" t="s">
        <v>63</v>
      </c>
      <c r="L28" s="172"/>
      <c r="M28" s="47">
        <v>8695.3121981385793</v>
      </c>
      <c r="N28" s="47">
        <f t="shared" si="14"/>
        <v>8695.3121981385793</v>
      </c>
      <c r="O28" s="161">
        <f t="shared" si="15"/>
        <v>5.1814388971400778</v>
      </c>
      <c r="P28" s="426">
        <f>(O28/0.5)*100</f>
        <v>1036.2877794280155</v>
      </c>
      <c r="Q28" s="424"/>
    </row>
    <row r="29" spans="1:17" x14ac:dyDescent="0.25">
      <c r="O29" s="164"/>
    </row>
    <row r="31" spans="1:17" x14ac:dyDescent="0.25">
      <c r="A31" s="277" t="s">
        <v>66</v>
      </c>
      <c r="B31" s="278"/>
      <c r="C31" s="278"/>
      <c r="D31" s="279"/>
      <c r="K31" s="277" t="s">
        <v>27</v>
      </c>
      <c r="L31" s="278"/>
      <c r="M31" s="278"/>
      <c r="N31" s="278"/>
      <c r="O31" s="278"/>
      <c r="P31" s="278"/>
      <c r="Q31" s="279"/>
    </row>
    <row r="32" spans="1:17" x14ac:dyDescent="0.25">
      <c r="A32" s="10" t="s">
        <v>1</v>
      </c>
      <c r="B32" s="11" t="s">
        <v>60</v>
      </c>
      <c r="C32" s="11" t="s">
        <v>61</v>
      </c>
      <c r="D32" s="12" t="s">
        <v>4</v>
      </c>
      <c r="K32" s="388" t="s">
        <v>28</v>
      </c>
      <c r="L32" s="389"/>
      <c r="M32" s="389" t="s">
        <v>29</v>
      </c>
      <c r="N32" s="389"/>
      <c r="O32" s="390" t="s">
        <v>30</v>
      </c>
      <c r="P32" s="391" t="s">
        <v>31</v>
      </c>
      <c r="Q32" s="392"/>
    </row>
    <row r="33" spans="1:17" x14ac:dyDescent="0.25">
      <c r="A33" s="159">
        <v>0</v>
      </c>
      <c r="B33" s="164">
        <v>1154.31331106209</v>
      </c>
      <c r="C33" s="165">
        <v>0</v>
      </c>
      <c r="D33" s="160" t="s">
        <v>5</v>
      </c>
      <c r="K33" s="169" t="s">
        <v>32</v>
      </c>
      <c r="L33" s="170"/>
      <c r="M33" s="191">
        <v>19.97</v>
      </c>
      <c r="N33" s="191"/>
      <c r="O33" s="164">
        <v>0.16</v>
      </c>
      <c r="P33" s="192" t="s">
        <v>33</v>
      </c>
      <c r="Q33" s="193"/>
    </row>
    <row r="34" spans="1:17" x14ac:dyDescent="0.25">
      <c r="A34" s="159">
        <v>0.5</v>
      </c>
      <c r="B34" s="164">
        <v>1521.14766311945</v>
      </c>
      <c r="C34" s="164">
        <f>(B34-1246.3)/411.26</f>
        <v>0.66830633448293075</v>
      </c>
      <c r="D34" s="393">
        <f t="shared" ref="D34:D40" si="16">(C34/A34)*100</f>
        <v>133.66126689658614</v>
      </c>
      <c r="K34" s="169" t="s">
        <v>34</v>
      </c>
      <c r="L34" s="170"/>
      <c r="M34" s="166">
        <v>3.56</v>
      </c>
      <c r="N34" s="166"/>
      <c r="O34" s="164">
        <v>0.34</v>
      </c>
      <c r="P34" s="167">
        <v>0.1502</v>
      </c>
      <c r="Q34" s="168"/>
    </row>
    <row r="35" spans="1:17" x14ac:dyDescent="0.25">
      <c r="A35" s="159">
        <v>1</v>
      </c>
      <c r="B35" s="164">
        <v>1676.4984527059901</v>
      </c>
      <c r="C35" s="164">
        <f t="shared" ref="C35:C40" si="17">(B35-1246.3)/411.26</f>
        <v>1.0460498290764726</v>
      </c>
      <c r="D35" s="393">
        <f t="shared" si="16"/>
        <v>104.60498290764725</v>
      </c>
      <c r="K35" s="169" t="s">
        <v>35</v>
      </c>
      <c r="L35" s="170"/>
      <c r="M35" s="166">
        <v>8.3000000000000007</v>
      </c>
      <c r="N35" s="166"/>
      <c r="O35" s="164">
        <v>1.8</v>
      </c>
      <c r="P35" s="167">
        <v>0.15060000000000001</v>
      </c>
      <c r="Q35" s="168"/>
    </row>
    <row r="36" spans="1:17" x14ac:dyDescent="0.25">
      <c r="A36" s="159">
        <v>5</v>
      </c>
      <c r="B36" s="164">
        <v>3513.36535248361</v>
      </c>
      <c r="C36" s="164">
        <f t="shared" si="17"/>
        <v>5.512486875659218</v>
      </c>
      <c r="D36" s="393">
        <f t="shared" si="16"/>
        <v>110.24973751318437</v>
      </c>
      <c r="K36" s="171" t="s">
        <v>36</v>
      </c>
      <c r="L36" s="172"/>
      <c r="M36" s="173">
        <v>5.63</v>
      </c>
      <c r="N36" s="173"/>
      <c r="O36" s="161">
        <v>0.67</v>
      </c>
      <c r="P36" s="174">
        <v>0.1512</v>
      </c>
      <c r="Q36" s="175"/>
    </row>
    <row r="37" spans="1:17" x14ac:dyDescent="0.25">
      <c r="A37" s="159">
        <v>10</v>
      </c>
      <c r="B37" s="164">
        <v>5294.8478049409796</v>
      </c>
      <c r="C37" s="164">
        <f t="shared" si="17"/>
        <v>9.8442537687618046</v>
      </c>
      <c r="D37" s="393">
        <f t="shared" si="16"/>
        <v>98.442537687618042</v>
      </c>
    </row>
    <row r="38" spans="1:17" x14ac:dyDescent="0.25">
      <c r="A38" s="159">
        <v>15</v>
      </c>
      <c r="B38" s="164">
        <v>7366.9657415810698</v>
      </c>
      <c r="C38" s="164">
        <f t="shared" si="17"/>
        <v>14.882715901330229</v>
      </c>
      <c r="D38" s="393">
        <f t="shared" si="16"/>
        <v>99.21810600886819</v>
      </c>
      <c r="K38" s="394"/>
      <c r="L38" s="395"/>
      <c r="M38" s="395" t="s">
        <v>37</v>
      </c>
      <c r="N38" s="395" t="s">
        <v>38</v>
      </c>
      <c r="O38" s="395" t="s">
        <v>39</v>
      </c>
      <c r="P38" s="392" t="s">
        <v>40</v>
      </c>
      <c r="Q38" s="392"/>
    </row>
    <row r="39" spans="1:17" x14ac:dyDescent="0.25">
      <c r="A39" s="159">
        <v>30</v>
      </c>
      <c r="B39" s="164">
        <v>13334.487138578401</v>
      </c>
      <c r="C39" s="164">
        <f t="shared" si="17"/>
        <v>29.393053393421198</v>
      </c>
      <c r="D39" s="393">
        <f t="shared" si="16"/>
        <v>97.976844644737326</v>
      </c>
      <c r="K39" s="388" t="s">
        <v>41</v>
      </c>
      <c r="L39" s="389"/>
      <c r="M39" s="396">
        <v>546.94380408153495</v>
      </c>
      <c r="N39" s="396">
        <f t="shared" ref="N39:N40" si="18">M39</f>
        <v>546.94380408153495</v>
      </c>
      <c r="O39" s="397">
        <f t="shared" ref="O39:O40" si="19">((N39-1246.3)/411.26)*10</f>
        <v>-17.005208284746026</v>
      </c>
      <c r="P39" s="398">
        <f t="shared" ref="P39:P40" si="20">(O39/19.97)*100</f>
        <v>-85.153772081852907</v>
      </c>
      <c r="Q39" s="398"/>
    </row>
    <row r="40" spans="1:17" x14ac:dyDescent="0.25">
      <c r="A40" s="7">
        <v>50</v>
      </c>
      <c r="B40" s="161">
        <v>21964.072003220299</v>
      </c>
      <c r="C40" s="161">
        <f t="shared" si="17"/>
        <v>50.376336145553424</v>
      </c>
      <c r="D40" s="399">
        <f t="shared" si="16"/>
        <v>100.75267229110685</v>
      </c>
      <c r="K40" s="388" t="s">
        <v>41</v>
      </c>
      <c r="L40" s="389"/>
      <c r="M40" s="396">
        <v>573.07816708370694</v>
      </c>
      <c r="N40" s="396">
        <f t="shared" si="18"/>
        <v>573.07816708370694</v>
      </c>
      <c r="O40" s="397">
        <f t="shared" si="19"/>
        <v>-16.36973770647019</v>
      </c>
      <c r="P40" s="398">
        <f t="shared" si="20"/>
        <v>-81.97164600135298</v>
      </c>
      <c r="Q40" s="398"/>
    </row>
    <row r="41" spans="1:17" x14ac:dyDescent="0.25">
      <c r="K41" s="400"/>
      <c r="L41" s="401"/>
      <c r="M41" s="402" t="s">
        <v>42</v>
      </c>
      <c r="N41" s="402"/>
      <c r="O41" s="403">
        <f>AVERAGE(O39:O40)</f>
        <v>-16.687472995608108</v>
      </c>
      <c r="P41" s="404">
        <f>(O41/M33)*100</f>
        <v>-83.562709041602943</v>
      </c>
      <c r="Q41" s="404"/>
    </row>
    <row r="42" spans="1:17" x14ac:dyDescent="0.25">
      <c r="K42" s="388" t="s">
        <v>43</v>
      </c>
      <c r="L42" s="389"/>
      <c r="M42" s="396">
        <v>6532.9601342533197</v>
      </c>
      <c r="N42" s="396">
        <f>M42-$I$52</f>
        <v>2451.6653872200832</v>
      </c>
      <c r="O42" s="397">
        <f>((((N42-1246.3)/411.26)*20)/1000)/0.1502</f>
        <v>0.3902674296516066</v>
      </c>
      <c r="P42" s="398">
        <f>(O42/3.56)*100</f>
        <v>10.962568248640634</v>
      </c>
      <c r="Q42" s="398"/>
    </row>
    <row r="43" spans="1:17" x14ac:dyDescent="0.25">
      <c r="K43" s="388" t="s">
        <v>44</v>
      </c>
      <c r="L43" s="389"/>
      <c r="M43" s="396">
        <v>8062.4078736556403</v>
      </c>
      <c r="N43" s="396">
        <f t="shared" ref="N43:N44" si="21">M43-$I$52</f>
        <v>3981.1131266224038</v>
      </c>
      <c r="O43" s="397">
        <f t="shared" ref="O43:O44" si="22">((((N43-1246.3)/411.26)*20)/1000)/0.1502</f>
        <v>0.88546469047524046</v>
      </c>
      <c r="P43" s="398">
        <f t="shared" ref="P43:P44" si="23">(O43/3.56)*100</f>
        <v>24.872603665034841</v>
      </c>
      <c r="Q43" s="398"/>
    </row>
    <row r="44" spans="1:17" x14ac:dyDescent="0.25">
      <c r="K44" s="388" t="s">
        <v>45</v>
      </c>
      <c r="L44" s="389"/>
      <c r="M44" s="396">
        <v>9560.9322248654007</v>
      </c>
      <c r="N44" s="396">
        <f t="shared" si="21"/>
        <v>5479.6374778321642</v>
      </c>
      <c r="O44" s="397">
        <f t="shared" si="22"/>
        <v>1.3706497248371021</v>
      </c>
      <c r="P44" s="398">
        <f t="shared" si="23"/>
        <v>38.501396765087136</v>
      </c>
      <c r="Q44" s="398"/>
    </row>
    <row r="45" spans="1:17" x14ac:dyDescent="0.25">
      <c r="K45" s="400"/>
      <c r="L45" s="401"/>
      <c r="M45" s="402" t="s">
        <v>42</v>
      </c>
      <c r="N45" s="402"/>
      <c r="O45" s="405">
        <f>AVERAGE(O42:O44)</f>
        <v>0.88212728165464982</v>
      </c>
      <c r="P45" s="404">
        <f>(O45/M34)*100</f>
        <v>24.778856226254209</v>
      </c>
      <c r="Q45" s="404"/>
    </row>
    <row r="46" spans="1:17" x14ac:dyDescent="0.25">
      <c r="K46" s="388" t="s">
        <v>46</v>
      </c>
      <c r="L46" s="389"/>
      <c r="M46" s="396">
        <v>20535.683134756298</v>
      </c>
      <c r="N46" s="396">
        <f>M46-$I$52</f>
        <v>16454.388387723062</v>
      </c>
      <c r="O46" s="397">
        <f>((((N46-1246.3)/411.26)*20)/1000)/0.1506</f>
        <v>4.9109236311648674</v>
      </c>
      <c r="P46" s="398">
        <f>(O46/8.3)*100</f>
        <v>59.167754592347798</v>
      </c>
      <c r="Q46" s="398"/>
    </row>
    <row r="47" spans="1:17" x14ac:dyDescent="0.25">
      <c r="K47" s="388" t="s">
        <v>47</v>
      </c>
      <c r="L47" s="389"/>
      <c r="M47" s="396">
        <v>25650.4747950903</v>
      </c>
      <c r="N47" s="396">
        <f t="shared" ref="N47:N48" si="24">M47-$I$52</f>
        <v>21569.180048057064</v>
      </c>
      <c r="O47" s="397">
        <f t="shared" ref="O47:O48" si="25">((((N47-1246.3)/411.26)*20)/1000)/0.1506</f>
        <v>6.5625678479026117</v>
      </c>
      <c r="P47" s="398">
        <f t="shared" ref="P47:P48" si="26">(O47/8.3)*100</f>
        <v>79.067082504850745</v>
      </c>
      <c r="Q47" s="398"/>
    </row>
    <row r="48" spans="1:17" x14ac:dyDescent="0.25">
      <c r="H48" s="406" t="s">
        <v>53</v>
      </c>
      <c r="I48" s="407"/>
      <c r="K48" s="388" t="s">
        <v>48</v>
      </c>
      <c r="L48" s="389"/>
      <c r="M48" s="396">
        <v>24461.325824785901</v>
      </c>
      <c r="N48" s="396">
        <f t="shared" si="24"/>
        <v>20380.031077752665</v>
      </c>
      <c r="O48" s="397">
        <f t="shared" si="25"/>
        <v>6.1785735134169233</v>
      </c>
      <c r="P48" s="398">
        <f t="shared" si="26"/>
        <v>74.44064473996292</v>
      </c>
      <c r="Q48" s="398"/>
    </row>
    <row r="49" spans="1:17" x14ac:dyDescent="0.25">
      <c r="H49" s="421">
        <v>4175.5434823892001</v>
      </c>
      <c r="I49" s="422"/>
      <c r="K49" s="400"/>
      <c r="L49" s="401"/>
      <c r="M49" s="402" t="s">
        <v>42</v>
      </c>
      <c r="N49" s="402"/>
      <c r="O49" s="405">
        <f>AVERAGE(O46:O48)</f>
        <v>5.8840216641614687</v>
      </c>
      <c r="P49" s="404">
        <f>(O49/M35)*100</f>
        <v>70.891827279053828</v>
      </c>
      <c r="Q49" s="404"/>
    </row>
    <row r="50" spans="1:17" x14ac:dyDescent="0.25">
      <c r="H50" s="408">
        <v>3882.5275280224801</v>
      </c>
      <c r="I50" s="409"/>
      <c r="K50" s="388" t="s">
        <v>49</v>
      </c>
      <c r="L50" s="389"/>
      <c r="M50" s="396">
        <v>17690.959951624998</v>
      </c>
      <c r="N50" s="396">
        <f>M50-$I$52</f>
        <v>13609.665204591762</v>
      </c>
      <c r="O50" s="397">
        <f>((((N50-1246.3)/411.26)*20)/1000)/0.1512</f>
        <v>3.9764766031297563</v>
      </c>
      <c r="P50" s="398">
        <f>(O50/5.63)*100</f>
        <v>70.630135046709711</v>
      </c>
      <c r="Q50" s="398"/>
    </row>
    <row r="51" spans="1:17" x14ac:dyDescent="0.25">
      <c r="H51" s="423">
        <v>4185.8132306880298</v>
      </c>
      <c r="I51" s="424"/>
      <c r="K51" s="388" t="s">
        <v>50</v>
      </c>
      <c r="L51" s="389"/>
      <c r="M51" s="396">
        <v>22709.503895059301</v>
      </c>
      <c r="N51" s="396">
        <f t="shared" ref="N51:N52" si="27">M51-$I$52</f>
        <v>18628.209148026064</v>
      </c>
      <c r="O51" s="397">
        <f t="shared" ref="O51:O52" si="28">((((N51-1246.3)/411.26)*20)/1000)/0.1512</f>
        <v>5.5906101535512311</v>
      </c>
      <c r="P51" s="398">
        <f t="shared" ref="P51:P52" si="29">(O51/5.63)*100</f>
        <v>99.300357967162185</v>
      </c>
      <c r="Q51" s="398"/>
    </row>
    <row r="52" spans="1:17" x14ac:dyDescent="0.25">
      <c r="H52" s="410" t="s">
        <v>42</v>
      </c>
      <c r="I52" s="163">
        <f>AVERAGE(H49:I51)</f>
        <v>4081.2947470332365</v>
      </c>
      <c r="K52" s="388" t="s">
        <v>51</v>
      </c>
      <c r="L52" s="389"/>
      <c r="M52" s="396">
        <v>23832.1292981921</v>
      </c>
      <c r="N52" s="396">
        <f t="shared" si="27"/>
        <v>19750.834551158863</v>
      </c>
      <c r="O52" s="397">
        <f t="shared" si="28"/>
        <v>5.9516844707588721</v>
      </c>
      <c r="P52" s="398">
        <f t="shared" si="29"/>
        <v>105.71375614136539</v>
      </c>
      <c r="Q52" s="398"/>
    </row>
    <row r="53" spans="1:17" x14ac:dyDescent="0.25">
      <c r="K53" s="411"/>
      <c r="L53" s="412"/>
      <c r="M53" s="413" t="s">
        <v>42</v>
      </c>
      <c r="N53" s="413"/>
      <c r="O53" s="414">
        <f>AVERAGE(O50:O52)</f>
        <v>5.172923742479953</v>
      </c>
      <c r="P53" s="415">
        <f>(O53/M36)*100</f>
        <v>91.881416385079092</v>
      </c>
      <c r="Q53" s="415"/>
    </row>
    <row r="55" spans="1:17" x14ac:dyDescent="0.25">
      <c r="K55" s="416"/>
      <c r="L55" s="391"/>
      <c r="M55" s="395" t="s">
        <v>37</v>
      </c>
      <c r="N55" s="395" t="s">
        <v>38</v>
      </c>
      <c r="O55" s="395" t="s">
        <v>39</v>
      </c>
      <c r="P55" s="391" t="s">
        <v>40</v>
      </c>
      <c r="Q55" s="392"/>
    </row>
    <row r="56" spans="1:17" x14ac:dyDescent="0.25">
      <c r="K56" s="169" t="s">
        <v>52</v>
      </c>
      <c r="L56" s="170"/>
      <c r="M56" s="396">
        <v>6532.9601342533197</v>
      </c>
      <c r="N56" s="396">
        <f>M56</f>
        <v>6532.9601342533197</v>
      </c>
      <c r="O56" s="164">
        <f>(N56-1246.3)/411.26</f>
        <v>12.854788051970335</v>
      </c>
      <c r="P56" s="425">
        <f>(O56/10)*100</f>
        <v>128.54788051970334</v>
      </c>
      <c r="Q56" s="409"/>
    </row>
    <row r="57" spans="1:17" x14ac:dyDescent="0.25">
      <c r="K57" s="169" t="s">
        <v>62</v>
      </c>
      <c r="L57" s="170"/>
      <c r="M57" s="396">
        <v>5910.4224186666997</v>
      </c>
      <c r="N57" s="396">
        <f t="shared" ref="N57:N58" si="30">M57</f>
        <v>5910.4224186666997</v>
      </c>
      <c r="O57" s="164">
        <f t="shared" ref="O57:O58" si="31">(N57-1246.3)/411.26</f>
        <v>11.341055338877352</v>
      </c>
      <c r="P57" s="425">
        <f>(O57/5)*100</f>
        <v>226.82110677754704</v>
      </c>
      <c r="Q57" s="409"/>
    </row>
    <row r="58" spans="1:17" x14ac:dyDescent="0.25">
      <c r="K58" s="171" t="s">
        <v>63</v>
      </c>
      <c r="L58" s="172"/>
      <c r="M58" s="47">
        <v>3425.0772346539302</v>
      </c>
      <c r="N58" s="47">
        <f t="shared" si="30"/>
        <v>3425.0772346539302</v>
      </c>
      <c r="O58" s="161">
        <f t="shared" si="31"/>
        <v>5.2978097423866419</v>
      </c>
      <c r="P58" s="426">
        <f>(O58/0.5)*100</f>
        <v>1059.5619484773283</v>
      </c>
      <c r="Q58" s="424"/>
    </row>
    <row r="61" spans="1:17" x14ac:dyDescent="0.25">
      <c r="A61" s="277" t="s">
        <v>67</v>
      </c>
      <c r="B61" s="278"/>
      <c r="C61" s="278"/>
      <c r="D61" s="279"/>
      <c r="K61" s="277" t="s">
        <v>27</v>
      </c>
      <c r="L61" s="278"/>
      <c r="M61" s="278"/>
      <c r="N61" s="278"/>
      <c r="O61" s="278"/>
      <c r="P61" s="278"/>
      <c r="Q61" s="279"/>
    </row>
    <row r="62" spans="1:17" x14ac:dyDescent="0.25">
      <c r="A62" s="10" t="s">
        <v>1</v>
      </c>
      <c r="B62" s="11" t="s">
        <v>60</v>
      </c>
      <c r="C62" s="11" t="s">
        <v>61</v>
      </c>
      <c r="D62" s="12" t="s">
        <v>4</v>
      </c>
      <c r="K62" s="388" t="s">
        <v>28</v>
      </c>
      <c r="L62" s="389"/>
      <c r="M62" s="389" t="s">
        <v>29</v>
      </c>
      <c r="N62" s="389"/>
      <c r="O62" s="390" t="s">
        <v>30</v>
      </c>
      <c r="P62" s="391" t="s">
        <v>31</v>
      </c>
      <c r="Q62" s="392"/>
    </row>
    <row r="63" spans="1:17" x14ac:dyDescent="0.25">
      <c r="A63" s="159">
        <v>0</v>
      </c>
      <c r="B63" s="164">
        <v>230.40185975636001</v>
      </c>
      <c r="C63" s="165">
        <v>0</v>
      </c>
      <c r="D63" s="160" t="s">
        <v>5</v>
      </c>
      <c r="K63" s="169" t="s">
        <v>32</v>
      </c>
      <c r="L63" s="170"/>
      <c r="M63" s="191">
        <v>19.97</v>
      </c>
      <c r="N63" s="191"/>
      <c r="O63" s="164">
        <v>0.16</v>
      </c>
      <c r="P63" s="192" t="s">
        <v>33</v>
      </c>
      <c r="Q63" s="193"/>
    </row>
    <row r="64" spans="1:17" x14ac:dyDescent="0.25">
      <c r="A64" s="159">
        <v>0.5</v>
      </c>
      <c r="B64" s="164">
        <v>372.93820408471902</v>
      </c>
      <c r="C64" s="164">
        <f>(B64-231.29)/192.46</f>
        <v>0.73598775893546198</v>
      </c>
      <c r="D64" s="393">
        <f t="shared" ref="D64:D70" si="32">(C64/A64)*100</f>
        <v>147.19755178709241</v>
      </c>
      <c r="K64" s="169" t="s">
        <v>34</v>
      </c>
      <c r="L64" s="170"/>
      <c r="M64" s="166">
        <v>3.56</v>
      </c>
      <c r="N64" s="166"/>
      <c r="O64" s="164">
        <v>0.34</v>
      </c>
      <c r="P64" s="167">
        <v>0.1502</v>
      </c>
      <c r="Q64" s="168"/>
    </row>
    <row r="65" spans="1:17" x14ac:dyDescent="0.25">
      <c r="A65" s="159">
        <v>1</v>
      </c>
      <c r="B65" s="164">
        <v>443.60689145405399</v>
      </c>
      <c r="C65" s="164">
        <f t="shared" ref="C65:C70" si="33">(B65-231.29)/192.46</f>
        <v>1.1031741216567286</v>
      </c>
      <c r="D65" s="393">
        <f t="shared" si="32"/>
        <v>110.31741216567286</v>
      </c>
      <c r="K65" s="169" t="s">
        <v>35</v>
      </c>
      <c r="L65" s="170"/>
      <c r="M65" s="166">
        <v>8.3000000000000007</v>
      </c>
      <c r="N65" s="166"/>
      <c r="O65" s="164">
        <v>1.8</v>
      </c>
      <c r="P65" s="167">
        <v>0.15060000000000001</v>
      </c>
      <c r="Q65" s="168"/>
    </row>
    <row r="66" spans="1:17" x14ac:dyDescent="0.25">
      <c r="A66" s="159">
        <v>5</v>
      </c>
      <c r="B66" s="164">
        <v>1269.38972952269</v>
      </c>
      <c r="C66" s="164">
        <f t="shared" si="33"/>
        <v>5.3938466669577574</v>
      </c>
      <c r="D66" s="393">
        <f t="shared" si="32"/>
        <v>107.87693333915516</v>
      </c>
      <c r="K66" s="171" t="s">
        <v>36</v>
      </c>
      <c r="L66" s="172"/>
      <c r="M66" s="173">
        <v>5.63</v>
      </c>
      <c r="N66" s="173"/>
      <c r="O66" s="161">
        <v>0.67</v>
      </c>
      <c r="P66" s="174">
        <v>0.1512</v>
      </c>
      <c r="Q66" s="175"/>
    </row>
    <row r="67" spans="1:17" x14ac:dyDescent="0.25">
      <c r="A67" s="159">
        <v>10</v>
      </c>
      <c r="B67" s="164">
        <v>2107.0887333790301</v>
      </c>
      <c r="C67" s="164">
        <f t="shared" si="33"/>
        <v>9.7464342376547339</v>
      </c>
      <c r="D67" s="393">
        <f t="shared" si="32"/>
        <v>97.464342376547336</v>
      </c>
    </row>
    <row r="68" spans="1:17" x14ac:dyDescent="0.25">
      <c r="A68" s="159">
        <v>15</v>
      </c>
      <c r="B68" s="164">
        <v>3075.1309822990402</v>
      </c>
      <c r="C68" s="164">
        <f t="shared" si="33"/>
        <v>14.776270301875924</v>
      </c>
      <c r="D68" s="393">
        <f t="shared" si="32"/>
        <v>98.508468679172822</v>
      </c>
      <c r="K68" s="394"/>
      <c r="L68" s="395"/>
      <c r="M68" s="395" t="s">
        <v>37</v>
      </c>
      <c r="N68" s="395" t="s">
        <v>38</v>
      </c>
      <c r="O68" s="395" t="s">
        <v>39</v>
      </c>
      <c r="P68" s="392" t="s">
        <v>40</v>
      </c>
      <c r="Q68" s="392"/>
    </row>
    <row r="69" spans="1:17" x14ac:dyDescent="0.25">
      <c r="A69" s="159">
        <v>30</v>
      </c>
      <c r="B69" s="164">
        <v>5848.5304756724399</v>
      </c>
      <c r="C69" s="164">
        <f t="shared" si="33"/>
        <v>29.186534737984204</v>
      </c>
      <c r="D69" s="393">
        <f t="shared" si="32"/>
        <v>97.288449126614012</v>
      </c>
      <c r="K69" s="388" t="s">
        <v>41</v>
      </c>
      <c r="L69" s="389"/>
      <c r="M69" s="396">
        <v>116.667143917423</v>
      </c>
      <c r="N69" s="396">
        <f t="shared" ref="N69:N70" si="34">M69</f>
        <v>116.667143917423</v>
      </c>
      <c r="O69" s="397">
        <f>((N69-231.29)/192.46)*10</f>
        <v>-5.9556716243675041</v>
      </c>
      <c r="P69" s="398">
        <f t="shared" ref="P69:P70" si="35">(O69/19.97)*100</f>
        <v>-29.823092760978991</v>
      </c>
      <c r="Q69" s="398"/>
    </row>
    <row r="70" spans="1:17" x14ac:dyDescent="0.25">
      <c r="A70" s="7">
        <v>50</v>
      </c>
      <c r="B70" s="161">
        <v>9962.4060002089209</v>
      </c>
      <c r="C70" s="161">
        <f t="shared" si="33"/>
        <v>50.561758288521872</v>
      </c>
      <c r="D70" s="399">
        <f t="shared" si="32"/>
        <v>101.12351657704374</v>
      </c>
      <c r="K70" s="388" t="s">
        <v>41</v>
      </c>
      <c r="L70" s="389"/>
      <c r="M70" s="396">
        <v>118.533827712739</v>
      </c>
      <c r="N70" s="396">
        <f t="shared" si="34"/>
        <v>118.533827712739</v>
      </c>
      <c r="O70" s="397">
        <f>((N70-231.29)/192.46)*10</f>
        <v>-5.8586808836776978</v>
      </c>
      <c r="P70" s="398">
        <f t="shared" si="35"/>
        <v>-29.337410534189772</v>
      </c>
      <c r="Q70" s="398"/>
    </row>
    <row r="71" spans="1:17" x14ac:dyDescent="0.25">
      <c r="K71" s="400"/>
      <c r="L71" s="401"/>
      <c r="M71" s="402" t="s">
        <v>42</v>
      </c>
      <c r="N71" s="402"/>
      <c r="O71" s="403">
        <f>AVERAGE(O69:O70)</f>
        <v>-5.9071762540226009</v>
      </c>
      <c r="P71" s="404">
        <f>(O71/M63)*100</f>
        <v>-29.580251647584383</v>
      </c>
      <c r="Q71" s="404"/>
    </row>
    <row r="72" spans="1:17" x14ac:dyDescent="0.25">
      <c r="K72" s="388" t="s">
        <v>43</v>
      </c>
      <c r="L72" s="389"/>
      <c r="M72" s="396">
        <v>2133.22593838894</v>
      </c>
      <c r="N72" s="396">
        <f>M72-$I$80</f>
        <v>972.82316494382349</v>
      </c>
      <c r="O72" s="397">
        <f>((((N72-231.29)/192.46)*20)/1000)/0.1502</f>
        <v>0.51303874092143553</v>
      </c>
      <c r="P72" s="398">
        <f>(O72/3.56)*100</f>
        <v>14.411200587680773</v>
      </c>
      <c r="Q72" s="398"/>
    </row>
    <row r="73" spans="1:17" x14ac:dyDescent="0.25">
      <c r="K73" s="388" t="s">
        <v>44</v>
      </c>
      <c r="L73" s="389"/>
      <c r="M73" s="396">
        <v>2908.69626137672</v>
      </c>
      <c r="N73" s="396">
        <f t="shared" ref="N73:N74" si="36">M73-$I$80</f>
        <v>1748.2934879316035</v>
      </c>
      <c r="O73" s="397">
        <f t="shared" ref="O73:O74" si="37">((((N73-231.29)/192.46)*20)/1000)/0.1502</f>
        <v>1.0495573174812978</v>
      </c>
      <c r="P73" s="398">
        <f t="shared" ref="P73:P74" si="38">(O73/3.56)*100</f>
        <v>29.481947120261172</v>
      </c>
      <c r="Q73" s="398"/>
    </row>
    <row r="74" spans="1:17" x14ac:dyDescent="0.25">
      <c r="K74" s="388" t="s">
        <v>45</v>
      </c>
      <c r="L74" s="389"/>
      <c r="M74" s="396">
        <v>3689.40971928617</v>
      </c>
      <c r="N74" s="396">
        <f t="shared" si="36"/>
        <v>2529.0069458410535</v>
      </c>
      <c r="O74" s="397">
        <f t="shared" si="37"/>
        <v>1.5897034207194822</v>
      </c>
      <c r="P74" s="398">
        <f t="shared" si="38"/>
        <v>44.654590469648376</v>
      </c>
      <c r="Q74" s="398"/>
    </row>
    <row r="75" spans="1:17" x14ac:dyDescent="0.25">
      <c r="K75" s="400"/>
      <c r="L75" s="401"/>
      <c r="M75" s="402" t="s">
        <v>42</v>
      </c>
      <c r="N75" s="402"/>
      <c r="O75" s="405">
        <f>AVERAGE(O72:O74)</f>
        <v>1.0507664930407385</v>
      </c>
      <c r="P75" s="404">
        <f>(O75/M64)*100</f>
        <v>29.515912725863441</v>
      </c>
      <c r="Q75" s="404"/>
    </row>
    <row r="76" spans="1:17" x14ac:dyDescent="0.25">
      <c r="H76" s="406" t="s">
        <v>53</v>
      </c>
      <c r="I76" s="407"/>
      <c r="K76" s="388" t="s">
        <v>46</v>
      </c>
      <c r="L76" s="389"/>
      <c r="M76" s="396">
        <v>8599.9211592012507</v>
      </c>
      <c r="N76" s="396">
        <f>M76-$I$80</f>
        <v>7439.5183857561342</v>
      </c>
      <c r="O76" s="397">
        <f>((((N76-231.29)/192.46)*20)/1000)/0.1506</f>
        <v>4.9738545459687691</v>
      </c>
      <c r="P76" s="398">
        <f>(O76/8.3)*100</f>
        <v>59.925958385165892</v>
      </c>
      <c r="Q76" s="398"/>
    </row>
    <row r="77" spans="1:17" x14ac:dyDescent="0.25">
      <c r="H77" s="421">
        <v>1139.64546562142</v>
      </c>
      <c r="I77" s="422"/>
      <c r="K77" s="388" t="s">
        <v>47</v>
      </c>
      <c r="L77" s="389"/>
      <c r="M77" s="396">
        <v>11094.706608393601</v>
      </c>
      <c r="N77" s="396">
        <f t="shared" ref="N77:N78" si="39">M77-$I$80</f>
        <v>9934.303834948485</v>
      </c>
      <c r="O77" s="397">
        <f t="shared" ref="O77:O78" si="40">((((N77-231.29)/192.46)*20)/1000)/0.1506</f>
        <v>6.695317752129438</v>
      </c>
      <c r="P77" s="398">
        <f t="shared" ref="P77:P78" si="41">(O77/8.3)*100</f>
        <v>80.666478941318516</v>
      </c>
      <c r="Q77" s="398"/>
    </row>
    <row r="78" spans="1:17" x14ac:dyDescent="0.25">
      <c r="H78" s="408">
        <v>1114.4434753064299</v>
      </c>
      <c r="I78" s="409"/>
      <c r="K78" s="388" t="s">
        <v>48</v>
      </c>
      <c r="L78" s="389"/>
      <c r="M78" s="396">
        <v>10774.728741591</v>
      </c>
      <c r="N78" s="396">
        <f t="shared" si="39"/>
        <v>9614.325968145884</v>
      </c>
      <c r="O78" s="397">
        <f t="shared" si="40"/>
        <v>6.4745251686771104</v>
      </c>
      <c r="P78" s="398">
        <f t="shared" si="41"/>
        <v>78.006327333459154</v>
      </c>
      <c r="Q78" s="398"/>
    </row>
    <row r="79" spans="1:17" x14ac:dyDescent="0.25">
      <c r="H79" s="423">
        <v>1227.1193794075</v>
      </c>
      <c r="I79" s="424"/>
      <c r="K79" s="400"/>
      <c r="L79" s="401"/>
      <c r="M79" s="402" t="s">
        <v>42</v>
      </c>
      <c r="N79" s="402"/>
      <c r="O79" s="405">
        <f>AVERAGE(O76:O78)</f>
        <v>6.0478991555917725</v>
      </c>
      <c r="P79" s="404">
        <f>(O79/M65)*100</f>
        <v>72.866254886647852</v>
      </c>
      <c r="Q79" s="404"/>
    </row>
    <row r="80" spans="1:17" x14ac:dyDescent="0.25">
      <c r="H80" s="410" t="s">
        <v>42</v>
      </c>
      <c r="I80" s="163">
        <f>AVERAGE(H77:I79)</f>
        <v>1160.4027734451165</v>
      </c>
      <c r="K80" s="388" t="s">
        <v>49</v>
      </c>
      <c r="L80" s="389"/>
      <c r="M80" s="396">
        <v>10349.747957127</v>
      </c>
      <c r="N80" s="396">
        <f>M80-$I$80</f>
        <v>9189.3451836818822</v>
      </c>
      <c r="O80" s="397">
        <f>((((N80-231.29)/192.46)*20)/1000)/0.1512</f>
        <v>6.1567491133194183</v>
      </c>
      <c r="P80" s="398">
        <f>(O80/5.63)*100</f>
        <v>109.35611213711223</v>
      </c>
      <c r="Q80" s="398"/>
    </row>
    <row r="81" spans="1:17" x14ac:dyDescent="0.25">
      <c r="K81" s="388" t="s">
        <v>50</v>
      </c>
      <c r="L81" s="389"/>
      <c r="M81" s="396">
        <v>10976.8827593603</v>
      </c>
      <c r="N81" s="396">
        <f t="shared" ref="N81:N82" si="42">M81-$I$80</f>
        <v>9816.4799859151826</v>
      </c>
      <c r="O81" s="397">
        <f t="shared" ref="O81:O82" si="43">((((N81-231.29)/192.46)*20)/1000)/0.1512</f>
        <v>6.5877703069167817</v>
      </c>
      <c r="P81" s="398">
        <f t="shared" ref="P81:P82" si="44">(O81/5.63)*100</f>
        <v>117.01190598431228</v>
      </c>
      <c r="Q81" s="398"/>
    </row>
    <row r="82" spans="1:17" x14ac:dyDescent="0.25">
      <c r="K82" s="388" t="s">
        <v>51</v>
      </c>
      <c r="L82" s="389"/>
      <c r="M82" s="396">
        <v>11576.6890669024</v>
      </c>
      <c r="N82" s="396">
        <f t="shared" si="42"/>
        <v>10416.286293457284</v>
      </c>
      <c r="O82" s="397">
        <f t="shared" si="43"/>
        <v>7.0000089989545566</v>
      </c>
      <c r="P82" s="398">
        <f t="shared" si="44"/>
        <v>124.33408523897968</v>
      </c>
      <c r="Q82" s="398"/>
    </row>
    <row r="83" spans="1:17" x14ac:dyDescent="0.25">
      <c r="K83" s="411"/>
      <c r="L83" s="412"/>
      <c r="M83" s="413" t="s">
        <v>42</v>
      </c>
      <c r="N83" s="413"/>
      <c r="O83" s="414">
        <f>AVERAGE(O80:O82)</f>
        <v>6.5815094730635861</v>
      </c>
      <c r="P83" s="415">
        <f>(O83/M66)*100</f>
        <v>116.90070112013476</v>
      </c>
      <c r="Q83" s="415"/>
    </row>
    <row r="85" spans="1:17" x14ac:dyDescent="0.25">
      <c r="K85" s="416"/>
      <c r="L85" s="391"/>
      <c r="M85" s="395" t="s">
        <v>37</v>
      </c>
      <c r="N85" s="395" t="s">
        <v>38</v>
      </c>
      <c r="O85" s="395" t="s">
        <v>39</v>
      </c>
      <c r="P85" s="391" t="s">
        <v>40</v>
      </c>
      <c r="Q85" s="392"/>
    </row>
    <row r="86" spans="1:17" x14ac:dyDescent="0.25">
      <c r="K86" s="169" t="s">
        <v>52</v>
      </c>
      <c r="L86" s="170"/>
      <c r="M86" s="396">
        <v>700.28383066923698</v>
      </c>
      <c r="N86" s="396">
        <f>M86</f>
        <v>700.28383066923698</v>
      </c>
      <c r="O86" s="164">
        <f>(N86-231.29)/192.46</f>
        <v>2.4368379438285204</v>
      </c>
      <c r="P86" s="425">
        <f>(O86/10)*100</f>
        <v>24.368379438285203</v>
      </c>
      <c r="Q86" s="409"/>
    </row>
    <row r="87" spans="1:17" x14ac:dyDescent="0.25">
      <c r="K87" s="169" t="s">
        <v>62</v>
      </c>
      <c r="L87" s="170"/>
      <c r="M87" s="396">
        <v>2080.68486706153</v>
      </c>
      <c r="N87" s="396">
        <f t="shared" ref="N87:N88" si="45">M87</f>
        <v>2080.68486706153</v>
      </c>
      <c r="O87" s="164">
        <f t="shared" ref="O87:O88" si="46">(N87-231.29)/192.46</f>
        <v>9.6092427884315175</v>
      </c>
      <c r="P87" s="425">
        <f>(O87/5)*100</f>
        <v>192.18485576863037</v>
      </c>
      <c r="Q87" s="409"/>
    </row>
    <row r="88" spans="1:17" x14ac:dyDescent="0.25">
      <c r="K88" s="171" t="s">
        <v>63</v>
      </c>
      <c r="L88" s="172"/>
      <c r="M88" s="47">
        <v>1130.9781021439401</v>
      </c>
      <c r="N88" s="47">
        <f t="shared" si="45"/>
        <v>1130.9781021439401</v>
      </c>
      <c r="O88" s="161">
        <f t="shared" si="46"/>
        <v>4.6746757879244525</v>
      </c>
      <c r="P88" s="426">
        <f>(O88/0.5)*100</f>
        <v>934.93515758489048</v>
      </c>
      <c r="Q88" s="424"/>
    </row>
    <row r="91" spans="1:17" x14ac:dyDescent="0.25">
      <c r="A91" s="277" t="s">
        <v>68</v>
      </c>
      <c r="B91" s="278"/>
      <c r="C91" s="278"/>
      <c r="D91" s="279"/>
      <c r="K91" s="277" t="s">
        <v>27</v>
      </c>
      <c r="L91" s="278"/>
      <c r="M91" s="278"/>
      <c r="N91" s="278"/>
      <c r="O91" s="278"/>
      <c r="P91" s="278"/>
      <c r="Q91" s="279"/>
    </row>
    <row r="92" spans="1:17" x14ac:dyDescent="0.25">
      <c r="A92" s="10" t="s">
        <v>1</v>
      </c>
      <c r="B92" s="11" t="s">
        <v>60</v>
      </c>
      <c r="C92" s="11" t="s">
        <v>61</v>
      </c>
      <c r="D92" s="12" t="s">
        <v>4</v>
      </c>
      <c r="K92" s="388" t="s">
        <v>28</v>
      </c>
      <c r="L92" s="389"/>
      <c r="M92" s="389" t="s">
        <v>29</v>
      </c>
      <c r="N92" s="389"/>
      <c r="O92" s="390" t="s">
        <v>30</v>
      </c>
      <c r="P92" s="391" t="s">
        <v>31</v>
      </c>
      <c r="Q92" s="392"/>
    </row>
    <row r="93" spans="1:17" x14ac:dyDescent="0.25">
      <c r="A93" s="159">
        <v>0</v>
      </c>
      <c r="B93" s="164">
        <v>39.866722355011198</v>
      </c>
      <c r="C93" s="165">
        <v>0</v>
      </c>
      <c r="D93" s="160" t="s">
        <v>5</v>
      </c>
      <c r="K93" s="169" t="s">
        <v>32</v>
      </c>
      <c r="L93" s="170"/>
      <c r="M93" s="191">
        <v>19.97</v>
      </c>
      <c r="N93" s="191"/>
      <c r="O93" s="164">
        <v>0.16</v>
      </c>
      <c r="P93" s="192" t="s">
        <v>33</v>
      </c>
      <c r="Q93" s="193"/>
    </row>
    <row r="94" spans="1:17" x14ac:dyDescent="0.25">
      <c r="A94" s="159">
        <v>0.5</v>
      </c>
      <c r="B94" s="164">
        <v>90.000286931858</v>
      </c>
      <c r="C94" s="164">
        <f>(B94-36.077)/76.198</f>
        <v>0.7076732582463845</v>
      </c>
      <c r="D94" s="393">
        <f t="shared" ref="D94:D100" si="47">(C94/A94)*100</f>
        <v>141.5346516492769</v>
      </c>
      <c r="K94" s="169" t="s">
        <v>34</v>
      </c>
      <c r="L94" s="170"/>
      <c r="M94" s="166">
        <v>3.56</v>
      </c>
      <c r="N94" s="166"/>
      <c r="O94" s="164">
        <v>0.34</v>
      </c>
      <c r="P94" s="167">
        <v>0.1502</v>
      </c>
      <c r="Q94" s="168"/>
    </row>
    <row r="95" spans="1:17" x14ac:dyDescent="0.25">
      <c r="A95" s="159">
        <v>1</v>
      </c>
      <c r="B95" s="164">
        <v>124.533877241314</v>
      </c>
      <c r="C95" s="164">
        <f t="shared" ref="C95:C100" si="48">(B95-36.077)/76.198</f>
        <v>1.1608818767069216</v>
      </c>
      <c r="D95" s="393">
        <f t="shared" si="47"/>
        <v>116.08818767069215</v>
      </c>
      <c r="K95" s="169" t="s">
        <v>35</v>
      </c>
      <c r="L95" s="170"/>
      <c r="M95" s="166">
        <v>8.3000000000000007</v>
      </c>
      <c r="N95" s="166"/>
      <c r="O95" s="164">
        <v>1.8</v>
      </c>
      <c r="P95" s="167">
        <v>0.15060000000000001</v>
      </c>
      <c r="Q95" s="168"/>
    </row>
    <row r="96" spans="1:17" x14ac:dyDescent="0.25">
      <c r="A96" s="159">
        <v>5</v>
      </c>
      <c r="B96" s="164">
        <v>449.07373572158298</v>
      </c>
      <c r="C96" s="164">
        <f t="shared" si="48"/>
        <v>5.4200469267117644</v>
      </c>
      <c r="D96" s="393">
        <f t="shared" si="47"/>
        <v>108.40093853423529</v>
      </c>
      <c r="K96" s="171" t="s">
        <v>36</v>
      </c>
      <c r="L96" s="172"/>
      <c r="M96" s="173">
        <v>5.63</v>
      </c>
      <c r="N96" s="173"/>
      <c r="O96" s="161">
        <v>0.67</v>
      </c>
      <c r="P96" s="174">
        <v>0.1512</v>
      </c>
      <c r="Q96" s="175"/>
    </row>
    <row r="97" spans="1:17" x14ac:dyDescent="0.25">
      <c r="A97" s="159">
        <v>10</v>
      </c>
      <c r="B97" s="164">
        <v>772.95424889329797</v>
      </c>
      <c r="C97" s="164">
        <f t="shared" si="48"/>
        <v>9.6705589240307894</v>
      </c>
      <c r="D97" s="393">
        <f t="shared" si="47"/>
        <v>96.705589240307901</v>
      </c>
    </row>
    <row r="98" spans="1:17" x14ac:dyDescent="0.25">
      <c r="A98" s="159">
        <v>15</v>
      </c>
      <c r="B98" s="164">
        <v>1147.64610240557</v>
      </c>
      <c r="C98" s="164">
        <f t="shared" si="48"/>
        <v>14.587903913561643</v>
      </c>
      <c r="D98" s="393">
        <f t="shared" si="47"/>
        <v>97.252692757077625</v>
      </c>
      <c r="K98" s="394"/>
      <c r="L98" s="395"/>
      <c r="M98" s="395" t="s">
        <v>37</v>
      </c>
      <c r="N98" s="395" t="s">
        <v>38</v>
      </c>
      <c r="O98" s="395" t="s">
        <v>39</v>
      </c>
      <c r="P98" s="392" t="s">
        <v>40</v>
      </c>
      <c r="Q98" s="392"/>
    </row>
    <row r="99" spans="1:17" x14ac:dyDescent="0.25">
      <c r="A99" s="159">
        <v>30</v>
      </c>
      <c r="B99" s="164">
        <v>2276.4480335326398</v>
      </c>
      <c r="C99" s="164">
        <f t="shared" si="48"/>
        <v>29.401966370936766</v>
      </c>
      <c r="D99" s="393">
        <f t="shared" si="47"/>
        <v>98.006554569789216</v>
      </c>
      <c r="K99" s="388" t="s">
        <v>41</v>
      </c>
      <c r="L99" s="389"/>
      <c r="M99" s="396">
        <v>24.800021560018799</v>
      </c>
      <c r="N99" s="396">
        <f t="shared" ref="N99:N100" si="49">M99</f>
        <v>24.800021560018799</v>
      </c>
      <c r="O99" s="397">
        <f>((N99-36.077)/76.198)*10</f>
        <v>-1.4799572744666789</v>
      </c>
      <c r="P99" s="398">
        <f t="shared" ref="P99:P100" si="50">(O99/19.97)*100</f>
        <v>-7.4109027264230303</v>
      </c>
      <c r="Q99" s="398"/>
    </row>
    <row r="100" spans="1:17" x14ac:dyDescent="0.25">
      <c r="A100" s="7">
        <v>50</v>
      </c>
      <c r="B100" s="161">
        <v>3884.12798389621</v>
      </c>
      <c r="C100" s="161">
        <f t="shared" si="48"/>
        <v>50.500682221268406</v>
      </c>
      <c r="D100" s="399">
        <f t="shared" si="47"/>
        <v>101.0013644425368</v>
      </c>
      <c r="K100" s="388" t="s">
        <v>41</v>
      </c>
      <c r="L100" s="389"/>
      <c r="M100" s="396">
        <v>26.2666910845563</v>
      </c>
      <c r="N100" s="396">
        <f t="shared" si="49"/>
        <v>26.2666910845563</v>
      </c>
      <c r="O100" s="397">
        <f>((N100-36.077)/76.198)*10</f>
        <v>-1.2874759069061787</v>
      </c>
      <c r="P100" s="398">
        <f t="shared" si="50"/>
        <v>-6.4470501096954376</v>
      </c>
      <c r="Q100" s="398"/>
    </row>
    <row r="101" spans="1:17" x14ac:dyDescent="0.25">
      <c r="K101" s="400"/>
      <c r="L101" s="401"/>
      <c r="M101" s="402" t="s">
        <v>42</v>
      </c>
      <c r="N101" s="402"/>
      <c r="O101" s="403">
        <f>AVERAGE(O99:O100)</f>
        <v>-1.3837165906864288</v>
      </c>
      <c r="P101" s="404">
        <f>(O101/M93)*100</f>
        <v>-6.9289764180592339</v>
      </c>
      <c r="Q101" s="404"/>
    </row>
    <row r="102" spans="1:17" x14ac:dyDescent="0.25">
      <c r="K102" s="388" t="s">
        <v>43</v>
      </c>
      <c r="L102" s="389"/>
      <c r="M102" s="396">
        <v>692.01680708825404</v>
      </c>
      <c r="N102" s="396">
        <f>M102-$I$110</f>
        <v>414.28075094390437</v>
      </c>
      <c r="O102" s="397">
        <f>((((N102-36.077)/76.198)*20)/1000)/0.1502</f>
        <v>0.66090999893770419</v>
      </c>
      <c r="P102" s="398">
        <f>(O102/3.56)*100</f>
        <v>18.564887610609667</v>
      </c>
      <c r="Q102" s="398"/>
    </row>
    <row r="103" spans="1:17" x14ac:dyDescent="0.25">
      <c r="K103" s="388" t="s">
        <v>44</v>
      </c>
      <c r="L103" s="389"/>
      <c r="M103" s="396">
        <v>990.30099248722695</v>
      </c>
      <c r="N103" s="396">
        <f t="shared" ref="N103:N104" si="51">M103-$I$110</f>
        <v>712.56493634287722</v>
      </c>
      <c r="O103" s="397">
        <f t="shared" ref="O103:O104" si="52">((((N103-36.077)/76.198)*20)/1000)/0.1502</f>
        <v>1.1821607801982237</v>
      </c>
      <c r="P103" s="398">
        <f t="shared" ref="P103:P104" si="53">(O103/3.56)*100</f>
        <v>33.206763488714145</v>
      </c>
      <c r="Q103" s="398"/>
    </row>
    <row r="104" spans="1:17" x14ac:dyDescent="0.25">
      <c r="K104" s="388" t="s">
        <v>45</v>
      </c>
      <c r="L104" s="389"/>
      <c r="M104" s="396">
        <v>1332.86220452363</v>
      </c>
      <c r="N104" s="396">
        <f t="shared" si="51"/>
        <v>1055.1261483792803</v>
      </c>
      <c r="O104" s="397">
        <f t="shared" si="52"/>
        <v>1.7807855418988499</v>
      </c>
      <c r="P104" s="398">
        <f t="shared" si="53"/>
        <v>50.022065783675565</v>
      </c>
      <c r="Q104" s="398"/>
    </row>
    <row r="105" spans="1:17" x14ac:dyDescent="0.25">
      <c r="K105" s="400"/>
      <c r="L105" s="401"/>
      <c r="M105" s="402" t="s">
        <v>42</v>
      </c>
      <c r="N105" s="402"/>
      <c r="O105" s="405">
        <f>AVERAGE(O102:O104)</f>
        <v>1.2079521070115924</v>
      </c>
      <c r="P105" s="404">
        <f>(O105/M94)*100</f>
        <v>33.931238960999785</v>
      </c>
      <c r="Q105" s="404"/>
    </row>
    <row r="106" spans="1:17" x14ac:dyDescent="0.25">
      <c r="H106" s="406" t="s">
        <v>53</v>
      </c>
      <c r="I106" s="407"/>
      <c r="K106" s="388" t="s">
        <v>46</v>
      </c>
      <c r="L106" s="389"/>
      <c r="M106" s="396">
        <v>3271.4412234501801</v>
      </c>
      <c r="N106" s="396">
        <f>M106-$I$110</f>
        <v>2993.7051673058304</v>
      </c>
      <c r="O106" s="397">
        <f>((((N106-36.077)/76.198)*20)/1000)/0.1506</f>
        <v>5.1547193507322451</v>
      </c>
      <c r="P106" s="398">
        <f>(O106/8.3)*100</f>
        <v>62.10505241846078</v>
      </c>
      <c r="Q106" s="398"/>
    </row>
    <row r="107" spans="1:17" x14ac:dyDescent="0.25">
      <c r="H107" s="421">
        <v>259.06901600930701</v>
      </c>
      <c r="I107" s="422"/>
      <c r="K107" s="388" t="s">
        <v>47</v>
      </c>
      <c r="L107" s="389"/>
      <c r="M107" s="396">
        <v>4295.8458231744698</v>
      </c>
      <c r="N107" s="396">
        <f t="shared" ref="N107:N108" si="54">M107-$I$110</f>
        <v>4018.1097670301201</v>
      </c>
      <c r="O107" s="397">
        <f t="shared" ref="O107:O108" si="55">((((N107-36.077)/76.198)*20)/1000)/0.1506</f>
        <v>6.9401088298931972</v>
      </c>
      <c r="P107" s="398">
        <f t="shared" ref="P107:P108" si="56">(O107/8.3)*100</f>
        <v>83.615769034857792</v>
      </c>
      <c r="Q107" s="398"/>
    </row>
    <row r="108" spans="1:17" x14ac:dyDescent="0.25">
      <c r="H108" s="408">
        <v>261.20239085044398</v>
      </c>
      <c r="I108" s="409"/>
      <c r="K108" s="388" t="s">
        <v>48</v>
      </c>
      <c r="L108" s="389"/>
      <c r="M108" s="396">
        <v>4381.4718568103499</v>
      </c>
      <c r="N108" s="396">
        <f t="shared" si="54"/>
        <v>4103.7358006660006</v>
      </c>
      <c r="O108" s="397">
        <f t="shared" si="55"/>
        <v>7.0893426576570784</v>
      </c>
      <c r="P108" s="398">
        <f t="shared" si="56"/>
        <v>85.41376695972383</v>
      </c>
      <c r="Q108" s="398"/>
    </row>
    <row r="109" spans="1:17" x14ac:dyDescent="0.25">
      <c r="H109" s="423">
        <v>312.93676157329799</v>
      </c>
      <c r="I109" s="424"/>
      <c r="K109" s="400"/>
      <c r="L109" s="401"/>
      <c r="M109" s="402" t="s">
        <v>42</v>
      </c>
      <c r="N109" s="402"/>
      <c r="O109" s="405">
        <f>AVERAGE(O106:O108)</f>
        <v>6.3947236127608393</v>
      </c>
      <c r="P109" s="404">
        <f>(O109/M95)*100</f>
        <v>77.04486280434746</v>
      </c>
      <c r="Q109" s="404"/>
    </row>
    <row r="110" spans="1:17" x14ac:dyDescent="0.25">
      <c r="H110" s="410" t="s">
        <v>42</v>
      </c>
      <c r="I110" s="163">
        <f>AVERAGE(H107:I109)</f>
        <v>277.73605614434967</v>
      </c>
      <c r="K110" s="388" t="s">
        <v>49</v>
      </c>
      <c r="L110" s="389"/>
      <c r="M110" s="396">
        <v>4557.12681674123</v>
      </c>
      <c r="N110" s="396">
        <f>M110-$I$110</f>
        <v>4279.3907605968807</v>
      </c>
      <c r="O110" s="397">
        <f>((((N110-36.077)/76.198)*20)/1000)/0.1512</f>
        <v>7.3661367616976996</v>
      </c>
      <c r="P110" s="398">
        <f>(O110/5.63)*100</f>
        <v>130.83724265892894</v>
      </c>
      <c r="Q110" s="398"/>
    </row>
    <row r="111" spans="1:17" x14ac:dyDescent="0.25">
      <c r="K111" s="388" t="s">
        <v>50</v>
      </c>
      <c r="L111" s="389"/>
      <c r="M111" s="396">
        <v>4835.6183172543797</v>
      </c>
      <c r="N111" s="396">
        <f t="shared" ref="N111:N112" si="57">M111-$I$110</f>
        <v>4557.8822611100304</v>
      </c>
      <c r="O111" s="397">
        <f t="shared" ref="O111:O112" si="58">((((N111-36.077)/76.198)*20)/1000)/0.1512</f>
        <v>7.8495812099493198</v>
      </c>
      <c r="P111" s="398">
        <f t="shared" ref="P111:P112" si="59">(O111/5.63)*100</f>
        <v>139.42417779661312</v>
      </c>
      <c r="Q111" s="398"/>
    </row>
    <row r="112" spans="1:17" x14ac:dyDescent="0.25">
      <c r="K112" s="388" t="s">
        <v>51</v>
      </c>
      <c r="L112" s="389"/>
      <c r="M112" s="396">
        <v>5243.2286960021502</v>
      </c>
      <c r="N112" s="396">
        <f t="shared" si="57"/>
        <v>4965.4926398578009</v>
      </c>
      <c r="O112" s="397">
        <f t="shared" si="58"/>
        <v>8.5571682432779923</v>
      </c>
      <c r="P112" s="398">
        <f t="shared" si="59"/>
        <v>151.99233114170502</v>
      </c>
      <c r="Q112" s="398"/>
    </row>
    <row r="113" spans="1:17" x14ac:dyDescent="0.25">
      <c r="K113" s="411"/>
      <c r="L113" s="412"/>
      <c r="M113" s="413" t="s">
        <v>42</v>
      </c>
      <c r="N113" s="413"/>
      <c r="O113" s="414">
        <f>AVERAGE(O110:O112)</f>
        <v>7.9242954049750045</v>
      </c>
      <c r="P113" s="415">
        <f>(O113/M96)*100</f>
        <v>140.7512505324157</v>
      </c>
      <c r="Q113" s="415"/>
    </row>
    <row r="115" spans="1:17" x14ac:dyDescent="0.25">
      <c r="K115" s="416"/>
      <c r="L115" s="391"/>
      <c r="M115" s="395" t="s">
        <v>37</v>
      </c>
      <c r="N115" s="395" t="s">
        <v>38</v>
      </c>
      <c r="O115" s="395" t="s">
        <v>39</v>
      </c>
      <c r="P115" s="391" t="s">
        <v>40</v>
      </c>
      <c r="Q115" s="392"/>
    </row>
    <row r="116" spans="1:17" x14ac:dyDescent="0.25">
      <c r="K116" s="169" t="s">
        <v>52</v>
      </c>
      <c r="L116" s="170"/>
      <c r="M116" s="396">
        <v>181.867824772711</v>
      </c>
      <c r="N116" s="396">
        <f>M116</f>
        <v>181.867824772711</v>
      </c>
      <c r="O116" s="164">
        <f>(N116-36.077)/76.198</f>
        <v>1.9133156352228538</v>
      </c>
      <c r="P116" s="425">
        <f>(O116/10)*100</f>
        <v>19.133156352228536</v>
      </c>
      <c r="Q116" s="409"/>
    </row>
    <row r="117" spans="1:17" x14ac:dyDescent="0.25">
      <c r="K117" s="169" t="s">
        <v>62</v>
      </c>
      <c r="L117" s="170"/>
      <c r="M117" s="396">
        <v>729.48529670178698</v>
      </c>
      <c r="N117" s="396">
        <f t="shared" ref="N117:N118" si="60">M117</f>
        <v>729.48529670178698</v>
      </c>
      <c r="O117" s="164">
        <f t="shared" ref="O117:O118" si="61">(N117-36.077)/76.198</f>
        <v>9.1000852607914524</v>
      </c>
      <c r="P117" s="425">
        <f>(O117/5)*100</f>
        <v>182.00170521582905</v>
      </c>
      <c r="Q117" s="409"/>
    </row>
    <row r="118" spans="1:17" x14ac:dyDescent="0.25">
      <c r="K118" s="171" t="s">
        <v>63</v>
      </c>
      <c r="L118" s="172"/>
      <c r="M118" s="47">
        <v>338.27067757056199</v>
      </c>
      <c r="N118" s="47">
        <f t="shared" si="60"/>
        <v>338.27067757056199</v>
      </c>
      <c r="O118" s="161">
        <f t="shared" si="61"/>
        <v>3.965900385450563</v>
      </c>
      <c r="P118" s="426">
        <f>(O118/0.5)*100</f>
        <v>793.1800770901126</v>
      </c>
      <c r="Q118" s="424"/>
    </row>
    <row r="121" spans="1:17" x14ac:dyDescent="0.25">
      <c r="A121" s="277" t="s">
        <v>69</v>
      </c>
      <c r="B121" s="278"/>
      <c r="C121" s="278"/>
      <c r="D121" s="279"/>
      <c r="K121" s="277" t="s">
        <v>27</v>
      </c>
      <c r="L121" s="278"/>
      <c r="M121" s="278"/>
      <c r="N121" s="278"/>
      <c r="O121" s="278"/>
      <c r="P121" s="278"/>
      <c r="Q121" s="279"/>
    </row>
    <row r="122" spans="1:17" x14ac:dyDescent="0.25">
      <c r="A122" s="10" t="s">
        <v>1</v>
      </c>
      <c r="B122" s="11" t="s">
        <v>60</v>
      </c>
      <c r="C122" s="11" t="s">
        <v>61</v>
      </c>
      <c r="D122" s="12" t="s">
        <v>4</v>
      </c>
      <c r="K122" s="388" t="s">
        <v>28</v>
      </c>
      <c r="L122" s="389"/>
      <c r="M122" s="389" t="s">
        <v>29</v>
      </c>
      <c r="N122" s="389"/>
      <c r="O122" s="390" t="s">
        <v>30</v>
      </c>
      <c r="P122" s="391" t="s">
        <v>31</v>
      </c>
      <c r="Q122" s="392"/>
    </row>
    <row r="123" spans="1:17" x14ac:dyDescent="0.25">
      <c r="A123" s="159">
        <v>0</v>
      </c>
      <c r="B123" s="164">
        <v>9.4666698232010607</v>
      </c>
      <c r="C123" s="165">
        <v>0</v>
      </c>
      <c r="D123" s="160" t="s">
        <v>5</v>
      </c>
      <c r="K123" s="169" t="s">
        <v>32</v>
      </c>
      <c r="L123" s="170"/>
      <c r="M123" s="191">
        <v>19.97</v>
      </c>
      <c r="N123" s="191"/>
      <c r="O123" s="164">
        <v>0.16</v>
      </c>
      <c r="P123" s="192" t="s">
        <v>33</v>
      </c>
      <c r="Q123" s="193"/>
    </row>
    <row r="124" spans="1:17" x14ac:dyDescent="0.25">
      <c r="A124" s="159">
        <v>0.5</v>
      </c>
      <c r="B124" s="164">
        <v>23.066685372548601</v>
      </c>
      <c r="C124" s="164">
        <f>(B124-4.2713)/26.872</f>
        <v>0.69944125381618794</v>
      </c>
      <c r="D124" s="393">
        <f t="shared" ref="D124:D130" si="62">(C124/A124)*100</f>
        <v>139.88825076323758</v>
      </c>
      <c r="K124" s="169" t="s">
        <v>34</v>
      </c>
      <c r="L124" s="170"/>
      <c r="M124" s="166">
        <v>3.56</v>
      </c>
      <c r="N124" s="166"/>
      <c r="O124" s="164">
        <v>0.34</v>
      </c>
      <c r="P124" s="167">
        <v>0.1502</v>
      </c>
      <c r="Q124" s="168"/>
    </row>
    <row r="125" spans="1:17" x14ac:dyDescent="0.25">
      <c r="A125" s="159">
        <v>1</v>
      </c>
      <c r="B125" s="164">
        <v>36.400046601393299</v>
      </c>
      <c r="C125" s="164">
        <f t="shared" ref="C125:C130" si="63">(B125-4.2713)/26.872</f>
        <v>1.195621710382305</v>
      </c>
      <c r="D125" s="393">
        <f t="shared" si="62"/>
        <v>119.5621710382305</v>
      </c>
      <c r="K125" s="169" t="s">
        <v>35</v>
      </c>
      <c r="L125" s="170"/>
      <c r="M125" s="166">
        <v>8.3000000000000007</v>
      </c>
      <c r="N125" s="166"/>
      <c r="O125" s="164">
        <v>1.8</v>
      </c>
      <c r="P125" s="167">
        <v>0.15060000000000001</v>
      </c>
      <c r="Q125" s="168"/>
    </row>
    <row r="126" spans="1:17" x14ac:dyDescent="0.25">
      <c r="A126" s="159">
        <v>5</v>
      </c>
      <c r="B126" s="164">
        <v>147.734100167728</v>
      </c>
      <c r="C126" s="164">
        <f t="shared" si="63"/>
        <v>5.3387466570306641</v>
      </c>
      <c r="D126" s="393">
        <f t="shared" si="62"/>
        <v>106.77493314061329</v>
      </c>
      <c r="K126" s="171" t="s">
        <v>36</v>
      </c>
      <c r="L126" s="172"/>
      <c r="M126" s="173">
        <v>5.63</v>
      </c>
      <c r="N126" s="173"/>
      <c r="O126" s="161">
        <v>0.67</v>
      </c>
      <c r="P126" s="174">
        <v>0.1512</v>
      </c>
      <c r="Q126" s="175"/>
    </row>
    <row r="127" spans="1:17" x14ac:dyDescent="0.25">
      <c r="A127" s="159">
        <v>10</v>
      </c>
      <c r="B127" s="164">
        <v>264.26911675290302</v>
      </c>
      <c r="C127" s="164">
        <f t="shared" si="63"/>
        <v>9.6754174141449472</v>
      </c>
      <c r="D127" s="393">
        <f t="shared" si="62"/>
        <v>96.754174141449468</v>
      </c>
    </row>
    <row r="128" spans="1:17" x14ac:dyDescent="0.25">
      <c r="A128" s="159">
        <v>15</v>
      </c>
      <c r="B128" s="164">
        <v>399.47225387604101</v>
      </c>
      <c r="C128" s="164">
        <f t="shared" si="63"/>
        <v>14.706793460704116</v>
      </c>
      <c r="D128" s="393">
        <f t="shared" si="62"/>
        <v>98.045289738027435</v>
      </c>
      <c r="K128" s="394"/>
      <c r="L128" s="395"/>
      <c r="M128" s="395" t="s">
        <v>37</v>
      </c>
      <c r="N128" s="395" t="s">
        <v>38</v>
      </c>
      <c r="O128" s="395" t="s">
        <v>39</v>
      </c>
      <c r="P128" s="392" t="s">
        <v>40</v>
      </c>
      <c r="Q128" s="392"/>
    </row>
    <row r="129" spans="1:17" x14ac:dyDescent="0.25">
      <c r="A129" s="159">
        <v>30</v>
      </c>
      <c r="B129" s="164">
        <v>782.02140559849602</v>
      </c>
      <c r="C129" s="164">
        <f t="shared" si="63"/>
        <v>28.942769633763621</v>
      </c>
      <c r="D129" s="393">
        <f t="shared" si="62"/>
        <v>96.475898779212059</v>
      </c>
      <c r="K129" s="388" t="s">
        <v>41</v>
      </c>
      <c r="L129" s="389"/>
      <c r="M129" s="396">
        <v>4.5333340688001202</v>
      </c>
      <c r="N129" s="396">
        <f t="shared" ref="N129:N130" si="64">M129</f>
        <v>4.5333340688001202</v>
      </c>
      <c r="O129" s="397">
        <f>((N129-4.2713)/26.872)*10</f>
        <v>9.7511933908946163E-2</v>
      </c>
      <c r="P129" s="398">
        <f t="shared" ref="P129:P130" si="65">(O129/19.97)*100</f>
        <v>0.48829210770629028</v>
      </c>
      <c r="Q129" s="398"/>
    </row>
    <row r="130" spans="1:17" x14ac:dyDescent="0.25">
      <c r="A130" s="7">
        <v>50</v>
      </c>
      <c r="B130" s="161">
        <v>1367.9321689512301</v>
      </c>
      <c r="C130" s="161">
        <f t="shared" si="63"/>
        <v>50.74653427177843</v>
      </c>
      <c r="D130" s="399">
        <f t="shared" si="62"/>
        <v>101.49306854355686</v>
      </c>
      <c r="K130" s="388" t="s">
        <v>41</v>
      </c>
      <c r="L130" s="389"/>
      <c r="M130" s="396">
        <v>7.3333352690671898</v>
      </c>
      <c r="N130" s="396">
        <f t="shared" si="64"/>
        <v>7.3333352690671898</v>
      </c>
      <c r="O130" s="397">
        <f>((N130-4.2713)/26.872)*10</f>
        <v>1.1394891593730239</v>
      </c>
      <c r="P130" s="398">
        <f t="shared" si="65"/>
        <v>5.7060048040712266</v>
      </c>
      <c r="Q130" s="398"/>
    </row>
    <row r="131" spans="1:17" x14ac:dyDescent="0.25">
      <c r="K131" s="400"/>
      <c r="L131" s="401"/>
      <c r="M131" s="402" t="s">
        <v>42</v>
      </c>
      <c r="N131" s="402"/>
      <c r="O131" s="403">
        <f>AVERAGE(O129:O130)</f>
        <v>0.61850054664098497</v>
      </c>
      <c r="P131" s="404">
        <f>(O131/M123)*100</f>
        <v>3.0971484558887581</v>
      </c>
      <c r="Q131" s="404"/>
    </row>
    <row r="132" spans="1:17" x14ac:dyDescent="0.25">
      <c r="K132" s="388" t="s">
        <v>43</v>
      </c>
      <c r="L132" s="389"/>
      <c r="M132" s="396">
        <v>195.734677966063</v>
      </c>
      <c r="N132" s="396">
        <f>M132-$I$141</f>
        <v>131.46786318775764</v>
      </c>
      <c r="O132" s="397">
        <f>((((N132-4.2713)/26.872)*20)/1000)/0.1502</f>
        <v>0.63028279049467062</v>
      </c>
      <c r="P132" s="398">
        <f>(O132/3.56)*100</f>
        <v>17.704572766704231</v>
      </c>
      <c r="Q132" s="398"/>
    </row>
    <row r="133" spans="1:17" x14ac:dyDescent="0.25">
      <c r="K133" s="388" t="s">
        <v>44</v>
      </c>
      <c r="L133" s="389"/>
      <c r="M133" s="396">
        <v>303.73656346636398</v>
      </c>
      <c r="N133" s="396">
        <f t="shared" ref="N133:N134" si="66">M133-$I$141</f>
        <v>239.46974868805859</v>
      </c>
      <c r="O133" s="397">
        <f t="shared" ref="O133:O134" si="67">((((N133-4.2713)/26.872)*20)/1000)/0.1502</f>
        <v>1.1654523584910434</v>
      </c>
      <c r="P133" s="398">
        <f t="shared" ref="P133:P134" si="68">(O133/3.56)*100</f>
        <v>32.737425800310213</v>
      </c>
      <c r="Q133" s="398"/>
    </row>
    <row r="134" spans="1:17" x14ac:dyDescent="0.25">
      <c r="K134" s="388" t="s">
        <v>45</v>
      </c>
      <c r="L134" s="389"/>
      <c r="M134" s="396">
        <v>429.07311121734398</v>
      </c>
      <c r="N134" s="396">
        <f t="shared" si="66"/>
        <v>364.80629643903859</v>
      </c>
      <c r="O134" s="397">
        <f t="shared" si="67"/>
        <v>1.7865184241743297</v>
      </c>
      <c r="P134" s="398">
        <f t="shared" si="68"/>
        <v>50.183101802649709</v>
      </c>
      <c r="Q134" s="398"/>
    </row>
    <row r="135" spans="1:17" x14ac:dyDescent="0.25">
      <c r="K135" s="400"/>
      <c r="L135" s="401"/>
      <c r="M135" s="402" t="s">
        <v>42</v>
      </c>
      <c r="N135" s="402"/>
      <c r="O135" s="405">
        <f>AVERAGE(O132:O134)</f>
        <v>1.1940845243866811</v>
      </c>
      <c r="P135" s="404">
        <f>(O135/M124)*100</f>
        <v>33.541700123221382</v>
      </c>
      <c r="Q135" s="404"/>
    </row>
    <row r="136" spans="1:17" x14ac:dyDescent="0.25">
      <c r="K136" s="388" t="s">
        <v>46</v>
      </c>
      <c r="L136" s="389"/>
      <c r="M136" s="396">
        <v>1104.1760068874701</v>
      </c>
      <c r="N136" s="396">
        <f>M136-$I$141</f>
        <v>1039.9091921091647</v>
      </c>
      <c r="O136" s="397">
        <f>((((N136-4.2713)/26.872)*20)/1000)/0.1506</f>
        <v>5.118149472711341</v>
      </c>
      <c r="P136" s="398">
        <f>(O136/8.3)*100</f>
        <v>61.664451478449891</v>
      </c>
      <c r="Q136" s="398"/>
    </row>
    <row r="137" spans="1:17" x14ac:dyDescent="0.25">
      <c r="H137" s="406" t="s">
        <v>53</v>
      </c>
      <c r="I137" s="407"/>
      <c r="K137" s="388" t="s">
        <v>47</v>
      </c>
      <c r="L137" s="389"/>
      <c r="M137" s="396">
        <v>1546.08366504275</v>
      </c>
      <c r="N137" s="396">
        <f t="shared" ref="N137:N138" si="69">M137-$I$141</f>
        <v>1481.8168502644446</v>
      </c>
      <c r="O137" s="397">
        <f t="shared" ref="O137:O138" si="70">((((N137-4.2713)/26.872)*20)/1000)/0.1506</f>
        <v>7.3020686444676999</v>
      </c>
      <c r="P137" s="398">
        <f t="shared" ref="P137:P138" si="71">(O137/8.3)*100</f>
        <v>87.976730656237351</v>
      </c>
      <c r="Q137" s="398"/>
    </row>
    <row r="138" spans="1:17" x14ac:dyDescent="0.25">
      <c r="H138" s="421">
        <v>58.800121641586301</v>
      </c>
      <c r="I138" s="422"/>
      <c r="K138" s="388" t="s">
        <v>48</v>
      </c>
      <c r="L138" s="389"/>
      <c r="M138" s="396">
        <v>1562.35211929461</v>
      </c>
      <c r="N138" s="396">
        <f t="shared" si="69"/>
        <v>1498.0853045163046</v>
      </c>
      <c r="O138" s="397">
        <f t="shared" si="70"/>
        <v>7.3824677696690877</v>
      </c>
      <c r="P138" s="398">
        <f t="shared" si="71"/>
        <v>88.9453948152902</v>
      </c>
      <c r="Q138" s="398"/>
    </row>
    <row r="139" spans="1:17" x14ac:dyDescent="0.25">
      <c r="H139" s="408">
        <v>56.133443715150598</v>
      </c>
      <c r="I139" s="409"/>
      <c r="K139" s="400"/>
      <c r="L139" s="401"/>
      <c r="M139" s="402" t="s">
        <v>42</v>
      </c>
      <c r="N139" s="402"/>
      <c r="O139" s="405">
        <f>AVERAGE(O136:O138)</f>
        <v>6.6008952956160423</v>
      </c>
      <c r="P139" s="404">
        <f>(O139/M125)*100</f>
        <v>79.528858983325804</v>
      </c>
      <c r="Q139" s="404"/>
    </row>
    <row r="140" spans="1:17" x14ac:dyDescent="0.25">
      <c r="H140" s="423">
        <v>77.866878978179201</v>
      </c>
      <c r="I140" s="424"/>
      <c r="K140" s="388" t="s">
        <v>49</v>
      </c>
      <c r="L140" s="389"/>
      <c r="M140" s="396">
        <v>1764.9090175922599</v>
      </c>
      <c r="N140" s="396">
        <f>M140-$I$141</f>
        <v>1700.6422028139546</v>
      </c>
      <c r="O140" s="397">
        <f>((((N140-4.2713)/26.872)*20)/1000)/0.1512</f>
        <v>8.3502413500074937</v>
      </c>
      <c r="P140" s="398">
        <f>(O140/5.63)*100</f>
        <v>148.31689786869438</v>
      </c>
      <c r="Q140" s="398"/>
    </row>
    <row r="141" spans="1:17" x14ac:dyDescent="0.25">
      <c r="H141" s="410" t="s">
        <v>42</v>
      </c>
      <c r="I141" s="163">
        <f>AVERAGE(H138:I140)</f>
        <v>64.266814778305374</v>
      </c>
      <c r="K141" s="388" t="s">
        <v>50</v>
      </c>
      <c r="L141" s="389"/>
      <c r="M141" s="396">
        <v>1934.93105521186</v>
      </c>
      <c r="N141" s="396">
        <f t="shared" ref="N141:N142" si="72">M141-$I$141</f>
        <v>1870.6642404335546</v>
      </c>
      <c r="O141" s="397">
        <f t="shared" ref="O141:O142" si="73">((((N141-4.2713)/26.872)*20)/1000)/0.1512</f>
        <v>9.1871603555083929</v>
      </c>
      <c r="P141" s="398">
        <f t="shared" ref="P141:P142" si="74">(O141/5.63)*100</f>
        <v>163.18224432519349</v>
      </c>
      <c r="Q141" s="398"/>
    </row>
    <row r="142" spans="1:17" x14ac:dyDescent="0.25">
      <c r="K142" s="388" t="s">
        <v>51</v>
      </c>
      <c r="L142" s="389"/>
      <c r="M142" s="396">
        <v>2105.88870041267</v>
      </c>
      <c r="N142" s="396">
        <f t="shared" si="72"/>
        <v>2041.6218856343646</v>
      </c>
      <c r="O142" s="397">
        <f t="shared" si="73"/>
        <v>10.028684809675639</v>
      </c>
      <c r="P142" s="398">
        <f t="shared" si="74"/>
        <v>178.12939271182307</v>
      </c>
      <c r="Q142" s="398"/>
    </row>
    <row r="143" spans="1:17" x14ac:dyDescent="0.25">
      <c r="K143" s="411"/>
      <c r="L143" s="412"/>
      <c r="M143" s="413" t="s">
        <v>42</v>
      </c>
      <c r="N143" s="413"/>
      <c r="O143" s="414">
        <f>AVERAGE(O140:O142)</f>
        <v>9.1886955050638424</v>
      </c>
      <c r="P143" s="415">
        <f>(O143/M126)*100</f>
        <v>163.20951163523699</v>
      </c>
      <c r="Q143" s="415"/>
    </row>
    <row r="145" spans="1:17" x14ac:dyDescent="0.25">
      <c r="K145" s="416"/>
      <c r="L145" s="391"/>
      <c r="M145" s="395" t="s">
        <v>37</v>
      </c>
      <c r="N145" s="395" t="s">
        <v>38</v>
      </c>
      <c r="O145" s="395" t="s">
        <v>39</v>
      </c>
      <c r="P145" s="391" t="s">
        <v>40</v>
      </c>
      <c r="Q145" s="392"/>
    </row>
    <row r="146" spans="1:17" x14ac:dyDescent="0.25">
      <c r="K146" s="169" t="s">
        <v>52</v>
      </c>
      <c r="L146" s="170"/>
      <c r="M146" s="396">
        <v>48.000081383072597</v>
      </c>
      <c r="N146" s="396">
        <f>M146</f>
        <v>48.000081383072597</v>
      </c>
      <c r="O146" s="164">
        <f>(N146-4.2713)/26.872</f>
        <v>1.6272990988044285</v>
      </c>
      <c r="P146" s="425">
        <f>(O146/10)*100</f>
        <v>16.272990988044285</v>
      </c>
      <c r="Q146" s="409"/>
    </row>
    <row r="147" spans="1:17" x14ac:dyDescent="0.25">
      <c r="K147" s="169" t="s">
        <v>62</v>
      </c>
      <c r="L147" s="170"/>
      <c r="M147" s="396">
        <v>268.402522497051</v>
      </c>
      <c r="N147" s="396">
        <f t="shared" ref="N147:N148" si="75">M147</f>
        <v>268.402522497051</v>
      </c>
      <c r="O147" s="164">
        <f t="shared" ref="O147:O148" si="76">(N147-4.2713)/26.872</f>
        <v>9.8292357285297332</v>
      </c>
      <c r="P147" s="425">
        <f>(O147/5)*100</f>
        <v>196.58471457059466</v>
      </c>
      <c r="Q147" s="409"/>
    </row>
    <row r="148" spans="1:17" x14ac:dyDescent="0.25">
      <c r="K148" s="171" t="s">
        <v>63</v>
      </c>
      <c r="L148" s="172"/>
      <c r="M148" s="47">
        <v>102.133698958644</v>
      </c>
      <c r="N148" s="47">
        <f t="shared" si="75"/>
        <v>102.133698958644</v>
      </c>
      <c r="O148" s="161">
        <f t="shared" si="76"/>
        <v>3.6417981154601073</v>
      </c>
      <c r="P148" s="426">
        <f>(O148/0.5)*100</f>
        <v>728.35962309202148</v>
      </c>
      <c r="Q148" s="424"/>
    </row>
    <row r="151" spans="1:17" x14ac:dyDescent="0.25">
      <c r="A151" s="277" t="s">
        <v>70</v>
      </c>
      <c r="B151" s="278"/>
      <c r="C151" s="278"/>
      <c r="D151" s="279"/>
      <c r="K151" s="277" t="s">
        <v>27</v>
      </c>
      <c r="L151" s="278"/>
      <c r="M151" s="278"/>
      <c r="N151" s="278"/>
      <c r="O151" s="278"/>
      <c r="P151" s="278"/>
      <c r="Q151" s="279"/>
    </row>
    <row r="152" spans="1:17" x14ac:dyDescent="0.25">
      <c r="A152" s="10" t="s">
        <v>1</v>
      </c>
      <c r="B152" s="11" t="s">
        <v>60</v>
      </c>
      <c r="C152" s="11" t="s">
        <v>61</v>
      </c>
      <c r="D152" s="12" t="s">
        <v>4</v>
      </c>
      <c r="K152" s="388" t="s">
        <v>28</v>
      </c>
      <c r="L152" s="389"/>
      <c r="M152" s="389" t="s">
        <v>29</v>
      </c>
      <c r="N152" s="389"/>
      <c r="O152" s="390" t="s">
        <v>30</v>
      </c>
      <c r="P152" s="391" t="s">
        <v>31</v>
      </c>
      <c r="Q152" s="392"/>
    </row>
    <row r="153" spans="1:17" x14ac:dyDescent="0.25">
      <c r="A153" s="159">
        <v>0</v>
      </c>
      <c r="B153" s="164">
        <v>4.00000057493342</v>
      </c>
      <c r="C153" s="165">
        <v>0</v>
      </c>
      <c r="D153" s="160" t="s">
        <v>5</v>
      </c>
      <c r="K153" s="169" t="s">
        <v>32</v>
      </c>
      <c r="L153" s="170"/>
      <c r="M153" s="191">
        <v>19.97</v>
      </c>
      <c r="N153" s="191"/>
      <c r="O153" s="164">
        <v>0.16</v>
      </c>
      <c r="P153" s="192" t="s">
        <v>33</v>
      </c>
      <c r="Q153" s="193"/>
    </row>
    <row r="154" spans="1:17" x14ac:dyDescent="0.25">
      <c r="A154" s="159">
        <v>0.5</v>
      </c>
      <c r="B154" s="164">
        <v>10.2666703944014</v>
      </c>
      <c r="C154" s="164">
        <f>(B154-0.6901)/8.6142</f>
        <v>1.1117190678648512</v>
      </c>
      <c r="D154" s="393">
        <f t="shared" ref="D154:D160" si="77">(C154/A154)*100</f>
        <v>222.34381357297025</v>
      </c>
      <c r="K154" s="169" t="s">
        <v>34</v>
      </c>
      <c r="L154" s="170"/>
      <c r="M154" s="166">
        <v>3.56</v>
      </c>
      <c r="N154" s="166"/>
      <c r="O154" s="164">
        <v>0.34</v>
      </c>
      <c r="P154" s="167">
        <v>0.1502</v>
      </c>
      <c r="Q154" s="168"/>
    </row>
    <row r="155" spans="1:17" x14ac:dyDescent="0.25">
      <c r="A155" s="159">
        <v>1</v>
      </c>
      <c r="B155" s="164">
        <v>11.600004709601899</v>
      </c>
      <c r="C155" s="164">
        <f t="shared" ref="C155:C160" si="78">(B155-0.6901)/8.6142</f>
        <v>1.2665023692974275</v>
      </c>
      <c r="D155" s="393">
        <f t="shared" si="77"/>
        <v>126.65023692974276</v>
      </c>
      <c r="K155" s="169" t="s">
        <v>35</v>
      </c>
      <c r="L155" s="170"/>
      <c r="M155" s="166">
        <v>8.3000000000000007</v>
      </c>
      <c r="N155" s="166"/>
      <c r="O155" s="164">
        <v>1.8</v>
      </c>
      <c r="P155" s="167">
        <v>0.15060000000000001</v>
      </c>
      <c r="Q155" s="168"/>
    </row>
    <row r="156" spans="1:17" x14ac:dyDescent="0.25">
      <c r="A156" s="159">
        <v>5</v>
      </c>
      <c r="B156" s="164">
        <v>46.133408362256198</v>
      </c>
      <c r="C156" s="164">
        <f t="shared" si="78"/>
        <v>5.2753950874435462</v>
      </c>
      <c r="D156" s="393">
        <f t="shared" si="77"/>
        <v>105.50790174887092</v>
      </c>
      <c r="K156" s="171" t="s">
        <v>36</v>
      </c>
      <c r="L156" s="172"/>
      <c r="M156" s="173">
        <v>5.63</v>
      </c>
      <c r="N156" s="173"/>
      <c r="O156" s="161">
        <v>0.67</v>
      </c>
      <c r="P156" s="174">
        <v>0.1512</v>
      </c>
      <c r="Q156" s="175"/>
    </row>
    <row r="157" spans="1:17" x14ac:dyDescent="0.25">
      <c r="A157" s="159">
        <v>10</v>
      </c>
      <c r="B157" s="164">
        <v>80.533560600642105</v>
      </c>
      <c r="C157" s="164">
        <f t="shared" si="78"/>
        <v>9.2688189966151349</v>
      </c>
      <c r="D157" s="393">
        <f t="shared" si="77"/>
        <v>92.688189966151342</v>
      </c>
    </row>
    <row r="158" spans="1:17" x14ac:dyDescent="0.25">
      <c r="A158" s="159">
        <v>15</v>
      </c>
      <c r="B158" s="164">
        <v>124.933880315731</v>
      </c>
      <c r="C158" s="164">
        <f t="shared" si="78"/>
        <v>14.423136253596503</v>
      </c>
      <c r="D158" s="393">
        <f t="shared" si="77"/>
        <v>96.15424169064336</v>
      </c>
      <c r="K158" s="394"/>
      <c r="L158" s="395"/>
      <c r="M158" s="395" t="s">
        <v>37</v>
      </c>
      <c r="N158" s="395" t="s">
        <v>38</v>
      </c>
      <c r="O158" s="395" t="s">
        <v>39</v>
      </c>
      <c r="P158" s="392" t="s">
        <v>40</v>
      </c>
      <c r="Q158" s="392"/>
    </row>
    <row r="159" spans="1:17" x14ac:dyDescent="0.25">
      <c r="A159" s="159">
        <v>30</v>
      </c>
      <c r="B159" s="164">
        <v>248.13548880886199</v>
      </c>
      <c r="C159" s="164">
        <f t="shared" si="78"/>
        <v>28.725289499763413</v>
      </c>
      <c r="D159" s="393">
        <f t="shared" si="77"/>
        <v>95.750964999211376</v>
      </c>
      <c r="K159" s="388" t="s">
        <v>41</v>
      </c>
      <c r="L159" s="389"/>
      <c r="M159" s="396">
        <v>2.1333335013333499</v>
      </c>
      <c r="N159" s="396">
        <f t="shared" ref="N159:N160" si="79">M159</f>
        <v>2.1333335013333499</v>
      </c>
      <c r="O159" s="397">
        <f>((N159-0.6901)/8.6142)*10</f>
        <v>1.6754121117844369</v>
      </c>
      <c r="P159" s="398">
        <f t="shared" ref="P159:P160" si="80">(O159/19.97)*100</f>
        <v>8.3896450264618778</v>
      </c>
      <c r="Q159" s="398"/>
    </row>
    <row r="160" spans="1:17" x14ac:dyDescent="0.25">
      <c r="A160" s="7">
        <v>50</v>
      </c>
      <c r="B160" s="161">
        <v>440.40679583377801</v>
      </c>
      <c r="C160" s="161">
        <f t="shared" si="78"/>
        <v>51.04556381715981</v>
      </c>
      <c r="D160" s="399">
        <f t="shared" si="77"/>
        <v>102.09112763431962</v>
      </c>
      <c r="K160" s="388" t="s">
        <v>41</v>
      </c>
      <c r="L160" s="389"/>
      <c r="M160" s="396">
        <v>1.60000010080001</v>
      </c>
      <c r="N160" s="396">
        <f t="shared" si="79"/>
        <v>1.60000010080001</v>
      </c>
      <c r="O160" s="397">
        <f>((N160-0.6901)/8.6142)*10</f>
        <v>1.0562792839729864</v>
      </c>
      <c r="P160" s="398">
        <f t="shared" si="80"/>
        <v>5.2893304154881644</v>
      </c>
      <c r="Q160" s="398"/>
    </row>
    <row r="161" spans="8:17" x14ac:dyDescent="0.25">
      <c r="K161" s="400"/>
      <c r="L161" s="401"/>
      <c r="M161" s="402" t="s">
        <v>42</v>
      </c>
      <c r="N161" s="402"/>
      <c r="O161" s="403">
        <f>AVERAGE(O159:O160)</f>
        <v>1.3658456978787117</v>
      </c>
      <c r="P161" s="404">
        <f>(O161/M153)*100</f>
        <v>6.8394877209750211</v>
      </c>
      <c r="Q161" s="404"/>
    </row>
    <row r="162" spans="8:17" x14ac:dyDescent="0.25">
      <c r="K162" s="388" t="s">
        <v>44</v>
      </c>
      <c r="L162" s="389"/>
      <c r="M162" s="396">
        <v>93.466973631678897</v>
      </c>
      <c r="N162" s="396">
        <f>M162-$I$169</f>
        <v>76.844741078072033</v>
      </c>
      <c r="O162" s="397">
        <f t="shared" ref="O162:O163" si="81">((((N162-0.6901)/8.6142)*20)/1000)/0.1502</f>
        <v>1.1771762401985688</v>
      </c>
      <c r="P162" s="398">
        <f t="shared" ref="P162:P163" si="82">(O162/3.56)*100</f>
        <v>33.066748320184516</v>
      </c>
      <c r="Q162" s="398"/>
    </row>
    <row r="163" spans="8:17" x14ac:dyDescent="0.25">
      <c r="K163" s="388" t="s">
        <v>45</v>
      </c>
      <c r="L163" s="389"/>
      <c r="M163" s="396">
        <v>139.734016936145</v>
      </c>
      <c r="N163" s="396">
        <f>M163-$I$169</f>
        <v>123.11178438253813</v>
      </c>
      <c r="O163" s="397">
        <f t="shared" si="81"/>
        <v>1.8923587072319312</v>
      </c>
      <c r="P163" s="398">
        <f t="shared" si="82"/>
        <v>53.156143461571105</v>
      </c>
      <c r="Q163" s="398"/>
    </row>
    <row r="164" spans="8:17" x14ac:dyDescent="0.25">
      <c r="K164" s="400"/>
      <c r="L164" s="401"/>
      <c r="M164" s="402" t="s">
        <v>42</v>
      </c>
      <c r="N164" s="402"/>
      <c r="O164" s="405">
        <f>AVERAGE(O162:O163)</f>
        <v>1.5347674737152501</v>
      </c>
      <c r="P164" s="404">
        <f>(O164/M154)*100</f>
        <v>43.111445890877818</v>
      </c>
      <c r="Q164" s="404"/>
    </row>
    <row r="165" spans="8:17" x14ac:dyDescent="0.25">
      <c r="H165" s="406" t="s">
        <v>53</v>
      </c>
      <c r="I165" s="407"/>
      <c r="K165" s="388" t="s">
        <v>46</v>
      </c>
      <c r="L165" s="389"/>
      <c r="M165" s="396">
        <v>360.80456177667901</v>
      </c>
      <c r="N165" s="396">
        <f>M165-$I$169</f>
        <v>344.18232922307214</v>
      </c>
      <c r="O165" s="397">
        <f>((((N165-0.6901)/8.6142)*20)/1000)/0.1506</f>
        <v>5.2955002095134152</v>
      </c>
      <c r="P165" s="398">
        <f>(O165/8.3)*100</f>
        <v>63.801207343535118</v>
      </c>
      <c r="Q165" s="398"/>
    </row>
    <row r="166" spans="8:17" x14ac:dyDescent="0.25">
      <c r="H166" s="421">
        <v>15.200008131204401</v>
      </c>
      <c r="I166" s="422"/>
      <c r="K166" s="388" t="s">
        <v>47</v>
      </c>
      <c r="L166" s="389"/>
      <c r="M166" s="396">
        <v>514.27592733883102</v>
      </c>
      <c r="N166" s="396">
        <f t="shared" ref="N166:N167" si="83">M166-$I$169</f>
        <v>497.65369478522416</v>
      </c>
      <c r="O166" s="397">
        <f t="shared" ref="O166:O167" si="84">((((N166-0.6901)/8.6142)*20)/1000)/0.1506</f>
        <v>7.6615148652944445</v>
      </c>
      <c r="P166" s="398">
        <f t="shared" ref="P166:P167" si="85">(O166/8.3)*100</f>
        <v>92.307408015595698</v>
      </c>
      <c r="Q166" s="398"/>
    </row>
    <row r="167" spans="8:17" x14ac:dyDescent="0.25">
      <c r="H167" s="408">
        <v>12.8000057381359</v>
      </c>
      <c r="I167" s="409"/>
      <c r="K167" s="388" t="s">
        <v>48</v>
      </c>
      <c r="L167" s="389"/>
      <c r="M167" s="396">
        <v>538.14347149183902</v>
      </c>
      <c r="N167" s="396">
        <f t="shared" si="83"/>
        <v>521.52123893823216</v>
      </c>
      <c r="O167" s="397">
        <f t="shared" si="84"/>
        <v>8.0294724908532551</v>
      </c>
      <c r="P167" s="398">
        <f t="shared" si="85"/>
        <v>96.740632419918725</v>
      </c>
      <c r="Q167" s="398"/>
    </row>
    <row r="168" spans="8:17" x14ac:dyDescent="0.25">
      <c r="H168" s="423">
        <v>21.866683791480298</v>
      </c>
      <c r="I168" s="424"/>
      <c r="K168" s="400"/>
      <c r="L168" s="401"/>
      <c r="M168" s="402" t="s">
        <v>42</v>
      </c>
      <c r="N168" s="402"/>
      <c r="O168" s="405">
        <f>AVERAGE(O165:O167)</f>
        <v>6.9954958552203719</v>
      </c>
      <c r="P168" s="404">
        <f>(O168/M155)*100</f>
        <v>84.283082593016516</v>
      </c>
      <c r="Q168" s="404"/>
    </row>
    <row r="169" spans="8:17" x14ac:dyDescent="0.25">
      <c r="H169" s="410" t="s">
        <v>42</v>
      </c>
      <c r="I169" s="163">
        <f>AVERAGE(H166:I168)</f>
        <v>16.622232553606867</v>
      </c>
      <c r="K169" s="388" t="s">
        <v>49</v>
      </c>
      <c r="L169" s="389"/>
      <c r="M169" s="396">
        <v>647.48134041416995</v>
      </c>
      <c r="N169" s="396">
        <f>M169-$I$169</f>
        <v>630.85910786056309</v>
      </c>
      <c r="O169" s="397">
        <f>((((N169-0.6901)/8.6142)*20)/1000)/0.1512</f>
        <v>9.6765444116046595</v>
      </c>
      <c r="P169" s="398">
        <f>(O169/5.63)*100</f>
        <v>171.87467871411474</v>
      </c>
      <c r="Q169" s="398"/>
    </row>
    <row r="170" spans="8:17" x14ac:dyDescent="0.25">
      <c r="K170" s="388" t="s">
        <v>50</v>
      </c>
      <c r="L170" s="389"/>
      <c r="M170" s="396">
        <v>708.81758829306</v>
      </c>
      <c r="N170" s="396">
        <f t="shared" ref="N170:N171" si="86">M170-$I$169</f>
        <v>692.19535573945313</v>
      </c>
      <c r="O170" s="397">
        <f t="shared" ref="O170:O171" si="87">((((N170-0.6901)/8.6142)*20)/1000)/0.1512</f>
        <v>10.618391629157127</v>
      </c>
      <c r="P170" s="398">
        <f t="shared" ref="P170:P171" si="88">(O170/5.63)*100</f>
        <v>188.60375895483352</v>
      </c>
      <c r="Q170" s="398"/>
    </row>
    <row r="171" spans="8:17" x14ac:dyDescent="0.25">
      <c r="K171" s="388" t="s">
        <v>51</v>
      </c>
      <c r="L171" s="389"/>
      <c r="M171" s="396">
        <v>806.28943360405003</v>
      </c>
      <c r="N171" s="396">
        <f t="shared" si="86"/>
        <v>789.66720105044317</v>
      </c>
      <c r="O171" s="397">
        <f t="shared" si="87"/>
        <v>12.11511810771723</v>
      </c>
      <c r="P171" s="398">
        <f t="shared" si="88"/>
        <v>215.18859871611423</v>
      </c>
      <c r="Q171" s="398"/>
    </row>
    <row r="172" spans="8:17" x14ac:dyDescent="0.25">
      <c r="K172" s="411"/>
      <c r="L172" s="412"/>
      <c r="M172" s="413" t="s">
        <v>42</v>
      </c>
      <c r="N172" s="413"/>
      <c r="O172" s="414">
        <f>AVERAGE(O169:O171)</f>
        <v>10.803351382826341</v>
      </c>
      <c r="P172" s="415">
        <f>(O172/M156)*100</f>
        <v>191.88901212835418</v>
      </c>
      <c r="Q172" s="415"/>
    </row>
    <row r="174" spans="8:17" x14ac:dyDescent="0.25">
      <c r="K174" s="416"/>
      <c r="L174" s="391"/>
      <c r="M174" s="395" t="s">
        <v>37</v>
      </c>
      <c r="N174" s="395" t="s">
        <v>38</v>
      </c>
      <c r="O174" s="395" t="s">
        <v>39</v>
      </c>
      <c r="P174" s="391" t="s">
        <v>40</v>
      </c>
      <c r="Q174" s="392"/>
    </row>
    <row r="175" spans="8:17" x14ac:dyDescent="0.25">
      <c r="K175" s="169" t="s">
        <v>52</v>
      </c>
      <c r="L175" s="170"/>
      <c r="M175" s="396">
        <v>11.6000047693353</v>
      </c>
      <c r="N175" s="396">
        <f>M175</f>
        <v>11.6000047693353</v>
      </c>
      <c r="O175" s="164">
        <f>(N175-0.6901)/8.6142</f>
        <v>1.266502376231722</v>
      </c>
      <c r="P175" s="425">
        <f>(O175/10)*100</f>
        <v>12.665023762317221</v>
      </c>
      <c r="Q175" s="409"/>
    </row>
    <row r="176" spans="8:17" x14ac:dyDescent="0.25">
      <c r="K176" s="169" t="s">
        <v>62</v>
      </c>
      <c r="L176" s="170"/>
      <c r="M176" s="396">
        <v>89.6002809902146</v>
      </c>
      <c r="N176" s="396">
        <f t="shared" ref="N176:N177" si="89">M176</f>
        <v>89.6002809902146</v>
      </c>
      <c r="O176" s="164">
        <f t="shared" ref="O176:O177" si="90">(N176-0.6901)/8.6142</f>
        <v>10.321350907828306</v>
      </c>
      <c r="P176" s="425">
        <f>(O176/5)*100</f>
        <v>206.42701815656613</v>
      </c>
      <c r="Q176" s="409"/>
    </row>
    <row r="177" spans="1:17" x14ac:dyDescent="0.25">
      <c r="K177" s="171" t="s">
        <v>63</v>
      </c>
      <c r="L177" s="172"/>
      <c r="M177" s="47">
        <v>30.666699646968901</v>
      </c>
      <c r="N177" s="47">
        <f t="shared" si="89"/>
        <v>30.666699646968901</v>
      </c>
      <c r="O177" s="161">
        <f t="shared" si="90"/>
        <v>3.4799052317068213</v>
      </c>
      <c r="P177" s="426">
        <f>(O177/0.5)*100</f>
        <v>695.98104634136428</v>
      </c>
      <c r="Q177" s="424"/>
    </row>
    <row r="180" spans="1:17" x14ac:dyDescent="0.25">
      <c r="A180" s="277" t="s">
        <v>71</v>
      </c>
      <c r="B180" s="278"/>
      <c r="C180" s="278"/>
      <c r="D180" s="279"/>
      <c r="K180" s="277" t="s">
        <v>27</v>
      </c>
      <c r="L180" s="278"/>
      <c r="M180" s="278"/>
      <c r="N180" s="278"/>
      <c r="O180" s="278"/>
      <c r="P180" s="278"/>
      <c r="Q180" s="279"/>
    </row>
    <row r="181" spans="1:17" x14ac:dyDescent="0.25">
      <c r="A181" s="10" t="s">
        <v>1</v>
      </c>
      <c r="B181" s="11" t="s">
        <v>60</v>
      </c>
      <c r="C181" s="11" t="s">
        <v>61</v>
      </c>
      <c r="D181" s="12" t="s">
        <v>4</v>
      </c>
      <c r="K181" s="388" t="s">
        <v>28</v>
      </c>
      <c r="L181" s="389"/>
      <c r="M181" s="389" t="s">
        <v>29</v>
      </c>
      <c r="N181" s="389"/>
      <c r="O181" s="390" t="s">
        <v>30</v>
      </c>
      <c r="P181" s="391" t="s">
        <v>31</v>
      </c>
      <c r="Q181" s="392"/>
    </row>
    <row r="182" spans="1:17" x14ac:dyDescent="0.25">
      <c r="A182" s="159">
        <v>0</v>
      </c>
      <c r="B182" s="164">
        <v>2.8000002781333602</v>
      </c>
      <c r="C182" s="165">
        <v>0</v>
      </c>
      <c r="D182" s="160" t="s">
        <v>5</v>
      </c>
      <c r="K182" s="169" t="s">
        <v>32</v>
      </c>
      <c r="L182" s="170"/>
      <c r="M182" s="191">
        <v>19.97</v>
      </c>
      <c r="N182" s="191"/>
      <c r="O182" s="164">
        <v>0.16</v>
      </c>
      <c r="P182" s="192" t="s">
        <v>33</v>
      </c>
      <c r="Q182" s="193"/>
    </row>
    <row r="183" spans="1:17" x14ac:dyDescent="0.25">
      <c r="A183" s="159">
        <v>0.5</v>
      </c>
      <c r="B183" s="164">
        <v>4.1333339549334296</v>
      </c>
      <c r="C183" s="164">
        <f>(B183-1.1201)/2.6736</f>
        <v>1.1270324487333294</v>
      </c>
      <c r="D183" s="393">
        <f t="shared" ref="D183:D189" si="91">(C183/A183)*100</f>
        <v>225.4064897466659</v>
      </c>
      <c r="K183" s="169" t="s">
        <v>34</v>
      </c>
      <c r="L183" s="170"/>
      <c r="M183" s="166">
        <v>3.56</v>
      </c>
      <c r="N183" s="166"/>
      <c r="O183" s="164">
        <v>0.34</v>
      </c>
      <c r="P183" s="167">
        <v>0.1502</v>
      </c>
      <c r="Q183" s="168"/>
    </row>
    <row r="184" spans="1:17" x14ac:dyDescent="0.25">
      <c r="A184" s="159">
        <v>1</v>
      </c>
      <c r="B184" s="164">
        <v>5.4666677213335397</v>
      </c>
      <c r="C184" s="164">
        <f t="shared" ref="C184:C189" si="92">(B184-1.1201)/2.6736</f>
        <v>1.6257359819470152</v>
      </c>
      <c r="D184" s="393">
        <f t="shared" si="91"/>
        <v>162.57359819470153</v>
      </c>
      <c r="K184" s="169" t="s">
        <v>35</v>
      </c>
      <c r="L184" s="170"/>
      <c r="M184" s="166">
        <v>8.3000000000000007</v>
      </c>
      <c r="N184" s="166"/>
      <c r="O184" s="164">
        <v>1.8</v>
      </c>
      <c r="P184" s="167">
        <v>0.15060000000000001</v>
      </c>
      <c r="Q184" s="168"/>
    </row>
    <row r="185" spans="1:17" x14ac:dyDescent="0.25">
      <c r="A185" s="159">
        <v>5</v>
      </c>
      <c r="B185" s="164">
        <v>14.6666742192039</v>
      </c>
      <c r="C185" s="164">
        <f t="shared" si="92"/>
        <v>5.0667916738494538</v>
      </c>
      <c r="D185" s="393">
        <f t="shared" si="91"/>
        <v>101.33583347698907</v>
      </c>
      <c r="K185" s="171" t="s">
        <v>36</v>
      </c>
      <c r="L185" s="172"/>
      <c r="M185" s="173">
        <v>5.63</v>
      </c>
      <c r="N185" s="173"/>
      <c r="O185" s="161">
        <v>0.67</v>
      </c>
      <c r="P185" s="174">
        <v>0.1512</v>
      </c>
      <c r="Q185" s="175"/>
    </row>
    <row r="186" spans="1:17" x14ac:dyDescent="0.25">
      <c r="A186" s="159">
        <v>10</v>
      </c>
      <c r="B186" s="164">
        <v>25.333355826686699</v>
      </c>
      <c r="C186" s="164">
        <f t="shared" si="92"/>
        <v>9.0564242320043</v>
      </c>
      <c r="D186" s="393">
        <f t="shared" si="91"/>
        <v>90.564242320042993</v>
      </c>
    </row>
    <row r="187" spans="1:17" x14ac:dyDescent="0.25">
      <c r="A187" s="159">
        <v>15</v>
      </c>
      <c r="B187" s="164">
        <v>39.200054514210201</v>
      </c>
      <c r="C187" s="164">
        <f t="shared" si="92"/>
        <v>14.242951269528053</v>
      </c>
      <c r="D187" s="393">
        <f t="shared" si="91"/>
        <v>94.953008463520348</v>
      </c>
      <c r="K187" s="394"/>
      <c r="L187" s="395"/>
      <c r="M187" s="395" t="s">
        <v>37</v>
      </c>
      <c r="N187" s="395" t="s">
        <v>38</v>
      </c>
      <c r="O187" s="395" t="s">
        <v>39</v>
      </c>
      <c r="P187" s="392" t="s">
        <v>40</v>
      </c>
      <c r="Q187" s="392"/>
    </row>
    <row r="188" spans="1:17" x14ac:dyDescent="0.25">
      <c r="A188" s="159">
        <v>30</v>
      </c>
      <c r="B188" s="164">
        <v>77.066877626718707</v>
      </c>
      <c r="C188" s="164">
        <f t="shared" si="92"/>
        <v>28.406185527647633</v>
      </c>
      <c r="D188" s="393">
        <f t="shared" si="91"/>
        <v>94.687285092158774</v>
      </c>
      <c r="K188" s="388" t="s">
        <v>41</v>
      </c>
      <c r="L188" s="389"/>
      <c r="M188" s="396">
        <v>1.4666667469333401</v>
      </c>
      <c r="N188" s="396">
        <f t="shared" ref="N188:N189" si="93">M188</f>
        <v>1.4666667469333401</v>
      </c>
      <c r="O188" s="397">
        <f>((N188-1.1201)/2.6736)*10</f>
        <v>1.2962550379014812</v>
      </c>
      <c r="P188" s="398">
        <f t="shared" ref="P188:P189" si="94">(O188/19.97)*100</f>
        <v>6.4910117070680089</v>
      </c>
      <c r="Q188" s="398"/>
    </row>
    <row r="189" spans="1:17" x14ac:dyDescent="0.25">
      <c r="A189" s="7">
        <v>50</v>
      </c>
      <c r="B189" s="161">
        <v>138.40067041658099</v>
      </c>
      <c r="C189" s="161">
        <f t="shared" si="92"/>
        <v>51.346712453837888</v>
      </c>
      <c r="D189" s="399">
        <f t="shared" si="91"/>
        <v>102.69342490767576</v>
      </c>
      <c r="K189" s="388" t="s">
        <v>41</v>
      </c>
      <c r="L189" s="389"/>
      <c r="M189" s="396">
        <v>1.3333334005333399</v>
      </c>
      <c r="N189" s="396">
        <f t="shared" si="93"/>
        <v>1.3333334005333399</v>
      </c>
      <c r="O189" s="397">
        <f>((N189-1.1201)/2.6736)*10</f>
        <v>0.79755161779376049</v>
      </c>
      <c r="P189" s="398">
        <f t="shared" si="94"/>
        <v>3.9937487120368576</v>
      </c>
      <c r="Q189" s="398"/>
    </row>
    <row r="190" spans="1:17" x14ac:dyDescent="0.25">
      <c r="K190" s="400"/>
      <c r="L190" s="401"/>
      <c r="M190" s="402" t="s">
        <v>42</v>
      </c>
      <c r="N190" s="402"/>
      <c r="O190" s="403">
        <f>AVERAGE(O188:O189)</f>
        <v>1.046903327847621</v>
      </c>
      <c r="P190" s="404">
        <f>(O190/M182)*100</f>
        <v>5.2423802095524339</v>
      </c>
      <c r="Q190" s="404"/>
    </row>
    <row r="191" spans="1:17" x14ac:dyDescent="0.25">
      <c r="K191" s="388" t="s">
        <v>43</v>
      </c>
      <c r="L191" s="389"/>
      <c r="M191" s="427">
        <v>17.0666771312066</v>
      </c>
      <c r="N191" s="396">
        <f>M191-$I$200</f>
        <v>11.111120194317358</v>
      </c>
      <c r="O191" s="397">
        <f>((((N191-1.1201)/2.6736)*20)/1000)/0.1502</f>
        <v>0.49759208917918724</v>
      </c>
      <c r="P191" s="398">
        <f t="shared" ref="P191:P193" si="95">(O191/3.56)*100</f>
        <v>13.977305875819864</v>
      </c>
      <c r="Q191" s="398"/>
    </row>
    <row r="192" spans="1:17" x14ac:dyDescent="0.25">
      <c r="K192" s="388" t="s">
        <v>44</v>
      </c>
      <c r="L192" s="389"/>
      <c r="M192" s="396">
        <v>32.000036224574799</v>
      </c>
      <c r="N192" s="396">
        <f>M192-$I$200</f>
        <v>26.044479287685558</v>
      </c>
      <c r="O192" s="397">
        <f t="shared" ref="O192:O193" si="96">((((N192-1.1201)/2.6736)*20)/1000)/0.1502</f>
        <v>1.2413320882193759</v>
      </c>
      <c r="P192" s="398">
        <f t="shared" si="95"/>
        <v>34.86887888256674</v>
      </c>
      <c r="Q192" s="398"/>
    </row>
    <row r="193" spans="8:17" x14ac:dyDescent="0.25">
      <c r="K193" s="388" t="s">
        <v>45</v>
      </c>
      <c r="L193" s="389"/>
      <c r="M193" s="396">
        <v>39.600054956609704</v>
      </c>
      <c r="N193" s="396">
        <f>M193-$I$200</f>
        <v>33.644498019720466</v>
      </c>
      <c r="O193" s="397">
        <f t="shared" si="96"/>
        <v>1.6198429034437458</v>
      </c>
      <c r="P193" s="398">
        <f t="shared" si="95"/>
        <v>45.50120515291421</v>
      </c>
      <c r="Q193" s="398"/>
    </row>
    <row r="194" spans="8:17" x14ac:dyDescent="0.25">
      <c r="K194" s="400"/>
      <c r="L194" s="401"/>
      <c r="M194" s="402" t="s">
        <v>42</v>
      </c>
      <c r="N194" s="402"/>
      <c r="O194" s="405">
        <f>AVERAGE(O192:O193)</f>
        <v>1.4305874958315608</v>
      </c>
      <c r="P194" s="404">
        <f>(O194/M183)*100</f>
        <v>40.185042017740471</v>
      </c>
      <c r="Q194" s="404"/>
    </row>
    <row r="195" spans="8:17" x14ac:dyDescent="0.25">
      <c r="K195" s="388" t="s">
        <v>46</v>
      </c>
      <c r="L195" s="389"/>
      <c r="M195" s="396">
        <v>110.800430938481</v>
      </c>
      <c r="N195" s="396">
        <f>M195-$I$200</f>
        <v>104.84487400159176</v>
      </c>
      <c r="O195" s="397">
        <f>((((N195-1.1201)/2.6736)*20)/1000)/0.1506</f>
        <v>5.1521807246175753</v>
      </c>
      <c r="P195" s="398">
        <f>(O195/8.3)*100</f>
        <v>62.074466561657523</v>
      </c>
      <c r="Q195" s="398"/>
    </row>
    <row r="196" spans="8:17" x14ac:dyDescent="0.25">
      <c r="H196" s="406" t="s">
        <v>53</v>
      </c>
      <c r="I196" s="407"/>
      <c r="K196" s="388" t="s">
        <v>47</v>
      </c>
      <c r="L196" s="389"/>
      <c r="M196" s="396">
        <v>164.53428608927899</v>
      </c>
      <c r="N196" s="396">
        <f t="shared" ref="N196:N197" si="97">M196-$I$200</f>
        <v>158.57872915238974</v>
      </c>
      <c r="O196" s="397">
        <f t="shared" ref="O196:O197" si="98">((((N196-1.1201)/2.6736)*20)/1000)/0.1506</f>
        <v>7.8212299988351868</v>
      </c>
      <c r="P196" s="398">
        <f t="shared" ref="P196:P197" si="99">(O196/8.3)*100</f>
        <v>94.231686732954046</v>
      </c>
      <c r="Q196" s="398"/>
    </row>
    <row r="197" spans="8:17" x14ac:dyDescent="0.25">
      <c r="H197" s="421">
        <v>5.3333343525335302</v>
      </c>
      <c r="I197" s="422"/>
      <c r="K197" s="388" t="s">
        <v>48</v>
      </c>
      <c r="L197" s="389"/>
      <c r="M197" s="396">
        <v>179.60112980524599</v>
      </c>
      <c r="N197" s="396">
        <f t="shared" si="97"/>
        <v>173.64557286835674</v>
      </c>
      <c r="O197" s="397">
        <f t="shared" si="98"/>
        <v>8.5696249943551503</v>
      </c>
      <c r="P197" s="398">
        <f t="shared" si="99"/>
        <v>103.24849390789336</v>
      </c>
      <c r="Q197" s="398"/>
    </row>
    <row r="198" spans="8:17" x14ac:dyDescent="0.25">
      <c r="H198" s="408">
        <v>4.6666675421335198</v>
      </c>
      <c r="I198" s="409"/>
      <c r="K198" s="400"/>
      <c r="L198" s="401"/>
      <c r="M198" s="402" t="s">
        <v>42</v>
      </c>
      <c r="N198" s="402"/>
      <c r="O198" s="405">
        <f>AVERAGE(O195:O197)</f>
        <v>7.1810119059359705</v>
      </c>
      <c r="P198" s="404">
        <f>(O198/M184)*100</f>
        <v>86.518215734168308</v>
      </c>
      <c r="Q198" s="404"/>
    </row>
    <row r="199" spans="8:17" x14ac:dyDescent="0.25">
      <c r="H199" s="423">
        <v>7.8666689160006698</v>
      </c>
      <c r="I199" s="424"/>
      <c r="K199" s="388" t="s">
        <v>49</v>
      </c>
      <c r="L199" s="389"/>
      <c r="M199" s="396">
        <v>230.66853348661101</v>
      </c>
      <c r="N199" s="396">
        <f>M199-$I$200</f>
        <v>224.71297654972176</v>
      </c>
      <c r="O199" s="397">
        <f>((((N199-1.1201)/2.6736)*20)/1000)/0.1512</f>
        <v>11.062154892800631</v>
      </c>
      <c r="P199" s="398">
        <f>(O199/5.63)*100</f>
        <v>196.48587731439844</v>
      </c>
      <c r="Q199" s="398"/>
    </row>
    <row r="200" spans="8:17" x14ac:dyDescent="0.25">
      <c r="H200" s="410" t="s">
        <v>42</v>
      </c>
      <c r="I200" s="163">
        <f>AVERAGE(H197:I199)</f>
        <v>5.9555569368892405</v>
      </c>
      <c r="K200" s="388" t="s">
        <v>50</v>
      </c>
      <c r="L200" s="389"/>
      <c r="M200" s="396">
        <v>260.53570960301198</v>
      </c>
      <c r="N200" s="396">
        <f t="shared" ref="N200:N201" si="100">M200-$I$200</f>
        <v>254.58015266612273</v>
      </c>
      <c r="O200" s="397">
        <f t="shared" ref="O200:O201" si="101">((((N200-1.1201)/2.6736)*20)/1000)/0.1512</f>
        <v>12.539819716065745</v>
      </c>
      <c r="P200" s="398">
        <f t="shared" ref="P200:P201" si="102">(O200/5.63)*100</f>
        <v>222.73214415747327</v>
      </c>
      <c r="Q200" s="398"/>
    </row>
    <row r="201" spans="8:17" x14ac:dyDescent="0.25">
      <c r="K201" s="388" t="s">
        <v>51</v>
      </c>
      <c r="L201" s="389"/>
      <c r="M201" s="396">
        <v>276.00266708551499</v>
      </c>
      <c r="N201" s="396">
        <f t="shared" si="100"/>
        <v>270.04711014862573</v>
      </c>
      <c r="O201" s="397">
        <f t="shared" si="101"/>
        <v>13.305040335040886</v>
      </c>
      <c r="P201" s="398">
        <f t="shared" si="102"/>
        <v>236.32398463660542</v>
      </c>
      <c r="Q201" s="398"/>
    </row>
    <row r="202" spans="8:17" x14ac:dyDescent="0.25">
      <c r="K202" s="411"/>
      <c r="L202" s="412"/>
      <c r="M202" s="413" t="s">
        <v>42</v>
      </c>
      <c r="N202" s="413"/>
      <c r="O202" s="414">
        <f>AVERAGE(O199:O201)</f>
        <v>12.302338314635755</v>
      </c>
      <c r="P202" s="415">
        <f>(O202/M185)*100</f>
        <v>218.51400203615907</v>
      </c>
      <c r="Q202" s="415"/>
    </row>
    <row r="204" spans="8:17" x14ac:dyDescent="0.25">
      <c r="K204" s="416"/>
      <c r="L204" s="391"/>
      <c r="M204" s="395" t="s">
        <v>37</v>
      </c>
      <c r="N204" s="395" t="s">
        <v>38</v>
      </c>
      <c r="O204" s="395" t="s">
        <v>39</v>
      </c>
      <c r="P204" s="391" t="s">
        <v>40</v>
      </c>
      <c r="Q204" s="392"/>
    </row>
    <row r="205" spans="8:17" x14ac:dyDescent="0.25">
      <c r="K205" s="169" t="s">
        <v>52</v>
      </c>
      <c r="L205" s="170"/>
      <c r="M205" s="396">
        <v>2.5333335816000302</v>
      </c>
      <c r="N205" s="396">
        <f>M205</f>
        <v>2.5333335816000302</v>
      </c>
      <c r="O205" s="164">
        <f>(N205-1.1201)/2.6736</f>
        <v>0.52858826361461331</v>
      </c>
      <c r="P205" s="425">
        <f>(O205/10)*100</f>
        <v>5.2858826361461331</v>
      </c>
      <c r="Q205" s="409"/>
    </row>
    <row r="206" spans="8:17" x14ac:dyDescent="0.25">
      <c r="K206" s="169" t="s">
        <v>62</v>
      </c>
      <c r="L206" s="170"/>
      <c r="M206" s="396">
        <v>31.200034163770798</v>
      </c>
      <c r="N206" s="396">
        <f t="shared" ref="N206:N207" si="103">M206</f>
        <v>31.200034163770798</v>
      </c>
      <c r="O206" s="164">
        <f t="shared" ref="O206:O207" si="104">(N206-1.1201)/2.6736</f>
        <v>11.250723430494762</v>
      </c>
      <c r="P206" s="425">
        <f>(O206/5)*100</f>
        <v>225.01446860989523</v>
      </c>
      <c r="Q206" s="409"/>
    </row>
    <row r="207" spans="8:17" x14ac:dyDescent="0.25">
      <c r="K207" s="171" t="s">
        <v>63</v>
      </c>
      <c r="L207" s="172"/>
      <c r="M207" s="47">
        <v>12.0000052789358</v>
      </c>
      <c r="N207" s="47">
        <f t="shared" si="103"/>
        <v>12.0000052789358</v>
      </c>
      <c r="O207" s="161">
        <f t="shared" si="104"/>
        <v>4.0693840809903499</v>
      </c>
      <c r="P207" s="426">
        <f>(O207/0.5)*100</f>
        <v>813.87681619806995</v>
      </c>
      <c r="Q207" s="424"/>
    </row>
    <row r="210" spans="1:17" x14ac:dyDescent="0.25">
      <c r="A210" s="277" t="s">
        <v>72</v>
      </c>
      <c r="B210" s="278"/>
      <c r="C210" s="278"/>
      <c r="D210" s="279"/>
      <c r="K210" s="277" t="s">
        <v>27</v>
      </c>
      <c r="L210" s="278"/>
      <c r="M210" s="278"/>
      <c r="N210" s="278"/>
      <c r="O210" s="278"/>
      <c r="P210" s="278"/>
      <c r="Q210" s="278"/>
    </row>
    <row r="211" spans="1:17" x14ac:dyDescent="0.25">
      <c r="A211" s="10" t="s">
        <v>1</v>
      </c>
      <c r="B211" s="11" t="s">
        <v>60</v>
      </c>
      <c r="C211" s="11" t="s">
        <v>61</v>
      </c>
      <c r="D211" s="12" t="s">
        <v>4</v>
      </c>
      <c r="K211" s="388" t="s">
        <v>28</v>
      </c>
      <c r="L211" s="389"/>
      <c r="M211" s="389" t="s">
        <v>29</v>
      </c>
      <c r="N211" s="389"/>
      <c r="O211" s="390" t="s">
        <v>30</v>
      </c>
      <c r="P211" s="391" t="s">
        <v>31</v>
      </c>
      <c r="Q211" s="392"/>
    </row>
    <row r="212" spans="1:17" x14ac:dyDescent="0.25">
      <c r="A212" s="159">
        <v>0</v>
      </c>
      <c r="B212" s="164">
        <v>2.6666669242666901</v>
      </c>
      <c r="C212" s="165">
        <v>0</v>
      </c>
      <c r="D212" s="160" t="s">
        <v>5</v>
      </c>
      <c r="K212" s="169" t="s">
        <v>32</v>
      </c>
      <c r="L212" s="170"/>
      <c r="M212" s="191">
        <v>19.97</v>
      </c>
      <c r="N212" s="191"/>
      <c r="O212" s="164">
        <v>0.16</v>
      </c>
      <c r="P212" s="192" t="s">
        <v>33</v>
      </c>
      <c r="Q212" s="193"/>
    </row>
    <row r="213" spans="1:17" x14ac:dyDescent="0.25">
      <c r="A213" s="159">
        <v>0.5</v>
      </c>
      <c r="B213" s="164">
        <v>2.6666669616000398</v>
      </c>
      <c r="C213" s="164">
        <f>(B213-2.6874)/0.6443</f>
        <v>-3.2179168710166059E-2</v>
      </c>
      <c r="D213" s="393">
        <f t="shared" ref="D213:D219" si="105">(C213/A213)*100</f>
        <v>-6.4358337420332115</v>
      </c>
      <c r="K213" s="169" t="s">
        <v>34</v>
      </c>
      <c r="L213" s="170"/>
      <c r="M213" s="166">
        <v>3.56</v>
      </c>
      <c r="N213" s="166"/>
      <c r="O213" s="164">
        <v>0.34</v>
      </c>
      <c r="P213" s="167">
        <v>0.1502</v>
      </c>
      <c r="Q213" s="168"/>
    </row>
    <row r="214" spans="1:17" x14ac:dyDescent="0.25">
      <c r="A214" s="159">
        <v>1</v>
      </c>
      <c r="B214" s="164">
        <v>2.4000002165333498</v>
      </c>
      <c r="C214" s="164">
        <f t="shared" ref="C214:C218" si="106">(B214-2.6874)/0.6443</f>
        <v>-0.44606516136372804</v>
      </c>
      <c r="D214" s="393">
        <f t="shared" si="105"/>
        <v>-44.606516136372804</v>
      </c>
      <c r="K214" s="169" t="s">
        <v>35</v>
      </c>
      <c r="L214" s="170"/>
      <c r="M214" s="166">
        <v>8.3000000000000007</v>
      </c>
      <c r="N214" s="166"/>
      <c r="O214" s="164">
        <v>1.8</v>
      </c>
      <c r="P214" s="167">
        <v>0.15060000000000001</v>
      </c>
      <c r="Q214" s="168"/>
    </row>
    <row r="215" spans="1:17" x14ac:dyDescent="0.25">
      <c r="A215" s="159">
        <v>5</v>
      </c>
      <c r="B215" s="164">
        <v>5.0666675738668303</v>
      </c>
      <c r="C215" s="164">
        <f t="shared" si="106"/>
        <v>3.6927946203117035</v>
      </c>
      <c r="D215" s="393">
        <f t="shared" si="105"/>
        <v>73.855892406234062</v>
      </c>
      <c r="K215" s="171" t="s">
        <v>36</v>
      </c>
      <c r="L215" s="172"/>
      <c r="M215" s="173">
        <v>5.63</v>
      </c>
      <c r="N215" s="173"/>
      <c r="O215" s="161">
        <v>0.67</v>
      </c>
      <c r="P215" s="174">
        <v>0.1512</v>
      </c>
      <c r="Q215" s="175"/>
    </row>
    <row r="216" spans="1:17" x14ac:dyDescent="0.25">
      <c r="A216" s="159">
        <v>10</v>
      </c>
      <c r="B216" s="164">
        <v>10.1333369285346</v>
      </c>
      <c r="C216" s="164">
        <f t="shared" si="106"/>
        <v>11.556630340733509</v>
      </c>
      <c r="D216" s="393">
        <f t="shared" si="105"/>
        <v>115.56630340733508</v>
      </c>
    </row>
    <row r="217" spans="1:17" x14ac:dyDescent="0.25">
      <c r="A217" s="159">
        <v>15</v>
      </c>
      <c r="B217" s="164">
        <v>13.733340148536801</v>
      </c>
      <c r="C217" s="164">
        <f t="shared" si="106"/>
        <v>17.144094596518393</v>
      </c>
      <c r="D217" s="393">
        <f t="shared" si="105"/>
        <v>114.29396397678929</v>
      </c>
      <c r="K217" s="394"/>
      <c r="L217" s="395"/>
      <c r="M217" s="395" t="s">
        <v>37</v>
      </c>
      <c r="N217" s="395" t="s">
        <v>38</v>
      </c>
      <c r="O217" s="395" t="s">
        <v>39</v>
      </c>
      <c r="P217" s="392" t="s">
        <v>40</v>
      </c>
      <c r="Q217" s="392"/>
    </row>
    <row r="218" spans="1:17" x14ac:dyDescent="0.25">
      <c r="A218" s="159">
        <v>30</v>
      </c>
      <c r="B218" s="164">
        <v>22.666684739747801</v>
      </c>
      <c r="C218" s="164">
        <f t="shared" si="106"/>
        <v>31.009288747086451</v>
      </c>
      <c r="D218" s="393">
        <f t="shared" si="105"/>
        <v>103.3642958236215</v>
      </c>
      <c r="K218" s="388" t="s">
        <v>41</v>
      </c>
      <c r="L218" s="389"/>
      <c r="M218" s="396">
        <v>1.06666672266667</v>
      </c>
      <c r="N218" s="396">
        <f t="shared" ref="N218:N219" si="107">M218</f>
        <v>1.06666672266667</v>
      </c>
      <c r="O218" s="397">
        <f>((N218-2.6874)/0.6443)*10</f>
        <v>-25.154947653784415</v>
      </c>
      <c r="P218" s="398">
        <f t="shared" ref="P218:P219" si="108">(O218/19.97)*100</f>
        <v>-125.963683794614</v>
      </c>
      <c r="Q218" s="398"/>
    </row>
    <row r="219" spans="1:17" x14ac:dyDescent="0.25">
      <c r="A219" s="7">
        <v>50</v>
      </c>
      <c r="B219" s="161">
        <v>34.000040493648299</v>
      </c>
      <c r="C219" s="161">
        <f>(B219-2.6874)/0.6443</f>
        <v>48.599473061692223</v>
      </c>
      <c r="D219" s="399">
        <f t="shared" si="105"/>
        <v>97.198946123384445</v>
      </c>
      <c r="K219" s="388" t="s">
        <v>41</v>
      </c>
      <c r="L219" s="389"/>
      <c r="M219" s="396">
        <v>0.80000002240000101</v>
      </c>
      <c r="N219" s="396">
        <f t="shared" si="107"/>
        <v>0.80000002240000101</v>
      </c>
      <c r="O219" s="397">
        <f>((N219-2.6874)/0.6443)*10</f>
        <v>-29.293806884991444</v>
      </c>
      <c r="P219" s="398">
        <f t="shared" si="108"/>
        <v>-146.68906802699772</v>
      </c>
      <c r="Q219" s="398"/>
    </row>
    <row r="220" spans="1:17" x14ac:dyDescent="0.25">
      <c r="K220" s="400"/>
      <c r="L220" s="401"/>
      <c r="M220" s="402" t="s">
        <v>42</v>
      </c>
      <c r="N220" s="402"/>
      <c r="O220" s="403">
        <f>AVERAGE(O218:O219)</f>
        <v>-27.224377269387929</v>
      </c>
      <c r="P220" s="404">
        <f>(O220/M212)*100</f>
        <v>-136.32637591080587</v>
      </c>
      <c r="Q220" s="404"/>
    </row>
    <row r="221" spans="1:17" x14ac:dyDescent="0.25">
      <c r="K221" s="388" t="s">
        <v>43</v>
      </c>
      <c r="L221" s="389"/>
      <c r="M221" s="427">
        <v>5.4666677885335799</v>
      </c>
      <c r="N221" s="396">
        <f>M221-$I$229</f>
        <v>1.3777782276445727</v>
      </c>
      <c r="O221" s="397">
        <f>((((N221-2.6874)/0.6443)*20)/1000)/0.1502</f>
        <v>-0.27065609914814331</v>
      </c>
      <c r="P221" s="398">
        <f t="shared" ref="P221:P223" si="109">(O221/3.56)*100</f>
        <v>-7.6026994142736877</v>
      </c>
      <c r="Q221" s="398"/>
    </row>
    <row r="222" spans="1:17" x14ac:dyDescent="0.25">
      <c r="K222" s="388" t="s">
        <v>44</v>
      </c>
      <c r="L222" s="389"/>
      <c r="M222" s="396">
        <v>9.4666698269343996</v>
      </c>
      <c r="N222" s="396">
        <f t="shared" ref="N222:N223" si="110">M222-$I$229</f>
        <v>5.3777802660453924</v>
      </c>
      <c r="O222" s="397">
        <f t="shared" ref="O222:O223" si="111">((((N222-2.6874)/0.6443)*20)/1000)/0.1502</f>
        <v>0.55601383804374305</v>
      </c>
      <c r="P222" s="398">
        <f t="shared" si="109"/>
        <v>15.618366237183793</v>
      </c>
      <c r="Q222" s="398"/>
    </row>
    <row r="223" spans="1:17" x14ac:dyDescent="0.25">
      <c r="K223" s="388" t="s">
        <v>45</v>
      </c>
      <c r="L223" s="389"/>
      <c r="M223" s="396">
        <v>11.2000044613351</v>
      </c>
      <c r="N223" s="396">
        <f t="shared" si="110"/>
        <v>7.1111149004460925</v>
      </c>
      <c r="O223" s="397">
        <f t="shared" si="111"/>
        <v>0.91423756383099597</v>
      </c>
      <c r="P223" s="398">
        <f t="shared" si="109"/>
        <v>25.680830444690901</v>
      </c>
      <c r="Q223" s="398"/>
    </row>
    <row r="224" spans="1:17" x14ac:dyDescent="0.25">
      <c r="K224" s="400"/>
      <c r="L224" s="401"/>
      <c r="M224" s="402" t="s">
        <v>42</v>
      </c>
      <c r="N224" s="402"/>
      <c r="O224" s="405">
        <f>AVERAGE(O222:O223)</f>
        <v>0.73512570093736951</v>
      </c>
      <c r="P224" s="404">
        <f>(O224/M213)*100</f>
        <v>20.649598340937345</v>
      </c>
      <c r="Q224" s="404"/>
    </row>
    <row r="225" spans="1:17" x14ac:dyDescent="0.25">
      <c r="H225" s="406" t="s">
        <v>53</v>
      </c>
      <c r="I225" s="407"/>
      <c r="K225" s="388" t="s">
        <v>46</v>
      </c>
      <c r="L225" s="389"/>
      <c r="M225" s="396">
        <v>32.000037452845802</v>
      </c>
      <c r="N225" s="396">
        <f>M225-$I$229</f>
        <v>27.911147891956794</v>
      </c>
      <c r="O225" s="397">
        <f>((((N225-2.6874)/0.6443)*20)/1000)/0.1506</f>
        <v>5.199080112259697</v>
      </c>
      <c r="P225" s="398">
        <f>(O225/8.3)*100</f>
        <v>62.639519424815624</v>
      </c>
      <c r="Q225" s="398"/>
    </row>
    <row r="226" spans="1:17" x14ac:dyDescent="0.25">
      <c r="H226" s="421">
        <v>3.8666672808001001</v>
      </c>
      <c r="I226" s="422"/>
      <c r="K226" s="388" t="s">
        <v>47</v>
      </c>
      <c r="L226" s="389"/>
      <c r="M226" s="396">
        <v>45.466739296916501</v>
      </c>
      <c r="N226" s="396">
        <f t="shared" ref="N226:N227" si="112">M226-$I$229</f>
        <v>41.377849736027493</v>
      </c>
      <c r="O226" s="397">
        <f t="shared" ref="O226:O227" si="113">((((N226-2.6874)/0.6443)*20)/1000)/0.1506</f>
        <v>7.9748159797104181</v>
      </c>
      <c r="P226" s="398">
        <f t="shared" ref="P226:P227" si="114">(O226/8.3)*100</f>
        <v>96.082120237474911</v>
      </c>
      <c r="Q226" s="398"/>
    </row>
    <row r="227" spans="1:17" x14ac:dyDescent="0.25">
      <c r="H227" s="408">
        <v>3.46666714080007</v>
      </c>
      <c r="I227" s="409"/>
      <c r="K227" s="388" t="s">
        <v>48</v>
      </c>
      <c r="L227" s="389"/>
      <c r="M227" s="396">
        <v>55.3334406687419</v>
      </c>
      <c r="N227" s="396">
        <f t="shared" si="112"/>
        <v>51.244551107852892</v>
      </c>
      <c r="O227" s="397">
        <f t="shared" si="113"/>
        <v>10.008525287922321</v>
      </c>
      <c r="P227" s="398">
        <f t="shared" si="114"/>
        <v>120.58464202316048</v>
      </c>
      <c r="Q227" s="398"/>
    </row>
    <row r="228" spans="1:17" x14ac:dyDescent="0.25">
      <c r="H228" s="423">
        <v>4.9333342610668502</v>
      </c>
      <c r="I228" s="424"/>
      <c r="K228" s="400"/>
      <c r="L228" s="401"/>
      <c r="M228" s="402" t="s">
        <v>42</v>
      </c>
      <c r="N228" s="402"/>
      <c r="O228" s="405">
        <f>AVERAGE(O225:O227)</f>
        <v>7.7274737932974782</v>
      </c>
      <c r="P228" s="404">
        <f>(O228/M214)*100</f>
        <v>93.102093895150333</v>
      </c>
      <c r="Q228" s="404"/>
    </row>
    <row r="229" spans="1:17" x14ac:dyDescent="0.25">
      <c r="H229" s="410" t="s">
        <v>42</v>
      </c>
      <c r="I229" s="163">
        <f>AVERAGE(H226:I228)</f>
        <v>4.0888895608890072</v>
      </c>
      <c r="K229" s="388" t="s">
        <v>49</v>
      </c>
      <c r="L229" s="389"/>
      <c r="M229" s="396">
        <v>69.733504031085701</v>
      </c>
      <c r="N229" s="396">
        <f>M229-$I$229</f>
        <v>65.6446144701967</v>
      </c>
      <c r="O229" s="397">
        <f>((((N229-2.6874)/0.6443)*20)/1000)/0.1512</f>
        <v>12.925149575848426</v>
      </c>
      <c r="P229" s="398">
        <f>(O229/5.63)*100</f>
        <v>229.57636902039832</v>
      </c>
      <c r="Q229" s="398"/>
    </row>
    <row r="230" spans="1:17" x14ac:dyDescent="0.25">
      <c r="K230" s="388" t="s">
        <v>50</v>
      </c>
      <c r="L230" s="389"/>
      <c r="M230" s="396">
        <v>86.266928712000805</v>
      </c>
      <c r="N230" s="396">
        <f t="shared" ref="N230:N231" si="115">M230-$I$229</f>
        <v>82.178039151111804</v>
      </c>
      <c r="O230" s="397">
        <f t="shared" ref="O230:O231" si="116">((((N230-2.6874)/0.6443)*20)/1000)/0.1512</f>
        <v>16.319470445984983</v>
      </c>
      <c r="P230" s="398">
        <f t="shared" ref="P230:P231" si="117">(O230/5.63)*100</f>
        <v>289.86626014182917</v>
      </c>
      <c r="Q230" s="398"/>
    </row>
    <row r="231" spans="1:17" x14ac:dyDescent="0.25">
      <c r="K231" s="388" t="s">
        <v>51</v>
      </c>
      <c r="L231" s="389"/>
      <c r="M231" s="396">
        <v>92.133630823095203</v>
      </c>
      <c r="N231" s="396">
        <f t="shared" si="115"/>
        <v>88.044741262206202</v>
      </c>
      <c r="O231" s="397">
        <f t="shared" si="116"/>
        <v>17.523907505993996</v>
      </c>
      <c r="P231" s="398">
        <f t="shared" si="117"/>
        <v>311.25945836579035</v>
      </c>
      <c r="Q231" s="398"/>
    </row>
    <row r="232" spans="1:17" x14ac:dyDescent="0.25">
      <c r="K232" s="411"/>
      <c r="L232" s="412"/>
      <c r="M232" s="413" t="s">
        <v>42</v>
      </c>
      <c r="N232" s="413"/>
      <c r="O232" s="414">
        <f>AVERAGE(O229:O231)</f>
        <v>15.589509175942467</v>
      </c>
      <c r="P232" s="415">
        <f>(O232/M215)*100</f>
        <v>276.90069584267263</v>
      </c>
      <c r="Q232" s="415"/>
    </row>
    <row r="234" spans="1:17" x14ac:dyDescent="0.25">
      <c r="K234" s="416"/>
      <c r="L234" s="391"/>
      <c r="M234" s="395" t="s">
        <v>37</v>
      </c>
      <c r="N234" s="395" t="s">
        <v>38</v>
      </c>
      <c r="O234" s="395" t="s">
        <v>39</v>
      </c>
      <c r="P234" s="391" t="s">
        <v>40</v>
      </c>
      <c r="Q234" s="392"/>
    </row>
    <row r="235" spans="1:17" x14ac:dyDescent="0.25">
      <c r="K235" s="169" t="s">
        <v>52</v>
      </c>
      <c r="L235" s="170"/>
      <c r="M235" s="396">
        <v>2.0000001549333501</v>
      </c>
      <c r="N235" s="396">
        <f>M235</f>
        <v>2.0000001549333501</v>
      </c>
      <c r="O235" s="164">
        <f>(N235-2.6874)/0.6443</f>
        <v>-1.0668940634279833</v>
      </c>
      <c r="P235" s="425">
        <f>(O235/10)*100</f>
        <v>-10.668940634279833</v>
      </c>
      <c r="Q235" s="409"/>
    </row>
    <row r="236" spans="1:17" x14ac:dyDescent="0.25">
      <c r="K236" s="169" t="s">
        <v>62</v>
      </c>
      <c r="L236" s="170"/>
      <c r="M236" s="396">
        <v>11.066670999201699</v>
      </c>
      <c r="N236" s="396">
        <f t="shared" ref="N236:N237" si="118">M236</f>
        <v>11.066670999201699</v>
      </c>
      <c r="O236" s="164">
        <f t="shared" ref="O236:O237" si="119">(N236-2.6874)/0.6443</f>
        <v>13.005232033527394</v>
      </c>
      <c r="P236" s="425">
        <f>(O236/5)*100</f>
        <v>260.10464067054789</v>
      </c>
      <c r="Q236" s="409"/>
    </row>
    <row r="237" spans="1:17" x14ac:dyDescent="0.25">
      <c r="K237" s="171" t="s">
        <v>63</v>
      </c>
      <c r="L237" s="172"/>
      <c r="M237" s="47">
        <v>6.8000017229337901</v>
      </c>
      <c r="N237" s="47">
        <f t="shared" si="118"/>
        <v>6.8000017229337901</v>
      </c>
      <c r="O237" s="161">
        <f t="shared" si="119"/>
        <v>6.3830540477010569</v>
      </c>
      <c r="P237" s="426">
        <f>(O237/0.5)*100</f>
        <v>1276.6108095402114</v>
      </c>
      <c r="Q237" s="424"/>
    </row>
    <row r="240" spans="1:17" x14ac:dyDescent="0.25">
      <c r="A240" s="277" t="s">
        <v>73</v>
      </c>
      <c r="B240" s="278"/>
      <c r="C240" s="278"/>
      <c r="D240" s="279"/>
      <c r="K240" s="277" t="s">
        <v>27</v>
      </c>
      <c r="L240" s="278"/>
      <c r="M240" s="278"/>
      <c r="N240" s="278"/>
      <c r="O240" s="278"/>
      <c r="P240" s="278"/>
      <c r="Q240" s="279"/>
    </row>
    <row r="241" spans="1:17" x14ac:dyDescent="0.25">
      <c r="A241" s="10" t="s">
        <v>1</v>
      </c>
      <c r="B241" s="11" t="s">
        <v>60</v>
      </c>
      <c r="C241" s="11" t="s">
        <v>61</v>
      </c>
      <c r="D241" s="12" t="s">
        <v>4</v>
      </c>
      <c r="K241" s="388" t="s">
        <v>28</v>
      </c>
      <c r="L241" s="389"/>
      <c r="M241" s="389" t="s">
        <v>29</v>
      </c>
      <c r="N241" s="389"/>
      <c r="O241" s="390" t="s">
        <v>30</v>
      </c>
      <c r="P241" s="391" t="s">
        <v>31</v>
      </c>
      <c r="Q241" s="392"/>
    </row>
    <row r="242" spans="1:17" x14ac:dyDescent="0.25">
      <c r="A242" s="159">
        <v>0</v>
      </c>
      <c r="B242" s="164">
        <v>2.6666669541333698</v>
      </c>
      <c r="C242" s="165">
        <v>0</v>
      </c>
      <c r="D242" s="160" t="s">
        <v>5</v>
      </c>
      <c r="K242" s="169" t="s">
        <v>32</v>
      </c>
      <c r="L242" s="170"/>
      <c r="M242" s="191">
        <v>19.97</v>
      </c>
      <c r="N242" s="191"/>
      <c r="O242" s="164">
        <v>0.16</v>
      </c>
      <c r="P242" s="192" t="s">
        <v>33</v>
      </c>
      <c r="Q242" s="193"/>
    </row>
    <row r="243" spans="1:17" x14ac:dyDescent="0.25">
      <c r="A243" s="159">
        <v>0.5</v>
      </c>
      <c r="B243" s="164">
        <v>2.0000001736000201</v>
      </c>
      <c r="C243" s="164">
        <f>(B243-1.9429)/0.1703</f>
        <v>0.33529168291262518</v>
      </c>
      <c r="D243" s="393">
        <f t="shared" ref="D243:D249" si="120">(C243/A243)*100</f>
        <v>67.05833658252503</v>
      </c>
      <c r="K243" s="169" t="s">
        <v>34</v>
      </c>
      <c r="L243" s="170"/>
      <c r="M243" s="166">
        <v>3.56</v>
      </c>
      <c r="N243" s="166"/>
      <c r="O243" s="164">
        <v>0.34</v>
      </c>
      <c r="P243" s="167">
        <v>0.1502</v>
      </c>
      <c r="Q243" s="168"/>
    </row>
    <row r="244" spans="1:17" x14ac:dyDescent="0.25">
      <c r="A244" s="159">
        <v>1</v>
      </c>
      <c r="B244" s="164">
        <v>1.86666678986667</v>
      </c>
      <c r="C244" s="164">
        <f t="shared" ref="C244:C249" si="121">(B244-1.9429)/0.1703</f>
        <v>-0.44764069367780424</v>
      </c>
      <c r="D244" s="393">
        <f t="shared" si="120"/>
        <v>-44.764069367780422</v>
      </c>
      <c r="K244" s="169" t="s">
        <v>35</v>
      </c>
      <c r="L244" s="170"/>
      <c r="M244" s="166">
        <v>8.3000000000000007</v>
      </c>
      <c r="N244" s="166"/>
      <c r="O244" s="164">
        <v>1.8</v>
      </c>
      <c r="P244" s="167">
        <v>0.15060000000000001</v>
      </c>
      <c r="Q244" s="168"/>
    </row>
    <row r="245" spans="1:17" x14ac:dyDescent="0.25">
      <c r="A245" s="159">
        <v>5</v>
      </c>
      <c r="B245" s="164">
        <v>2.2666668776000201</v>
      </c>
      <c r="C245" s="164">
        <f t="shared" si="121"/>
        <v>1.9011560634176159</v>
      </c>
      <c r="D245" s="393">
        <f t="shared" si="120"/>
        <v>38.02312126835232</v>
      </c>
      <c r="K245" s="171" t="s">
        <v>36</v>
      </c>
      <c r="L245" s="172"/>
      <c r="M245" s="173">
        <v>5.63</v>
      </c>
      <c r="N245" s="173"/>
      <c r="O245" s="161">
        <v>0.67</v>
      </c>
      <c r="P245" s="174">
        <v>0.1512</v>
      </c>
      <c r="Q245" s="175"/>
    </row>
    <row r="246" spans="1:17" x14ac:dyDescent="0.25">
      <c r="A246" s="159">
        <v>10</v>
      </c>
      <c r="B246" s="164">
        <v>3.0666670045333699</v>
      </c>
      <c r="C246" s="164">
        <f t="shared" si="121"/>
        <v>6.5987492926210791</v>
      </c>
      <c r="D246" s="393">
        <f t="shared" si="120"/>
        <v>65.987492926210791</v>
      </c>
    </row>
    <row r="247" spans="1:17" x14ac:dyDescent="0.25">
      <c r="A247" s="159">
        <v>15</v>
      </c>
      <c r="B247" s="164">
        <v>4.8000009072001797</v>
      </c>
      <c r="C247" s="164">
        <f t="shared" si="121"/>
        <v>16.776869684087959</v>
      </c>
      <c r="D247" s="393">
        <f t="shared" si="120"/>
        <v>111.84579789391972</v>
      </c>
      <c r="K247" s="394"/>
      <c r="L247" s="395"/>
      <c r="M247" s="395" t="s">
        <v>37</v>
      </c>
      <c r="N247" s="395" t="s">
        <v>38</v>
      </c>
      <c r="O247" s="395" t="s">
        <v>39</v>
      </c>
      <c r="P247" s="392" t="s">
        <v>40</v>
      </c>
      <c r="Q247" s="392"/>
    </row>
    <row r="248" spans="1:17" x14ac:dyDescent="0.25">
      <c r="A248" s="159">
        <v>30</v>
      </c>
      <c r="B248" s="164">
        <v>7.7333354650672703</v>
      </c>
      <c r="C248" s="164">
        <f t="shared" si="121"/>
        <v>34.001382648662776</v>
      </c>
      <c r="D248" s="393">
        <f t="shared" si="120"/>
        <v>113.33794216220925</v>
      </c>
      <c r="K248" s="388" t="s">
        <v>41</v>
      </c>
      <c r="L248" s="389"/>
      <c r="M248" s="396">
        <v>1.3333334005333399</v>
      </c>
      <c r="N248" s="396">
        <f t="shared" ref="N248:N249" si="122">M248</f>
        <v>1.3333334005333399</v>
      </c>
      <c r="O248" s="397">
        <f>((N248-1.9429)/0.1703)*10</f>
        <v>-35.793693450772757</v>
      </c>
      <c r="P248" s="398">
        <f t="shared" ref="P248:P249" si="123">(O248/19.97)*100</f>
        <v>-179.23732323872187</v>
      </c>
      <c r="Q248" s="398"/>
    </row>
    <row r="249" spans="1:17" x14ac:dyDescent="0.25">
      <c r="A249" s="7">
        <v>50</v>
      </c>
      <c r="B249" s="161">
        <v>10.1333369808013</v>
      </c>
      <c r="C249" s="161">
        <f t="shared" si="121"/>
        <v>48.094169000594832</v>
      </c>
      <c r="D249" s="399">
        <f t="shared" si="120"/>
        <v>96.188338001189663</v>
      </c>
      <c r="K249" s="388" t="s">
        <v>41</v>
      </c>
      <c r="L249" s="389"/>
      <c r="M249" s="396">
        <v>1.8666668122666801</v>
      </c>
      <c r="N249" s="396">
        <f t="shared" si="122"/>
        <v>1.8666668122666801</v>
      </c>
      <c r="O249" s="397">
        <f>((N249-1.9429)/0.1703)*10</f>
        <v>-4.4764056214515557</v>
      </c>
      <c r="P249" s="398">
        <f t="shared" si="123"/>
        <v>-22.415651584634734</v>
      </c>
      <c r="Q249" s="398"/>
    </row>
    <row r="250" spans="1:17" x14ac:dyDescent="0.25">
      <c r="K250" s="400"/>
      <c r="L250" s="401"/>
      <c r="M250" s="402" t="s">
        <v>42</v>
      </c>
      <c r="N250" s="402"/>
      <c r="O250" s="403">
        <f>AVERAGE(O248:O249)</f>
        <v>-20.135049536112156</v>
      </c>
      <c r="P250" s="404">
        <f>(O250/M242)*100</f>
        <v>-100.8264874116783</v>
      </c>
      <c r="Q250" s="404"/>
    </row>
    <row r="251" spans="1:17" x14ac:dyDescent="0.25">
      <c r="K251" s="388" t="s">
        <v>43</v>
      </c>
      <c r="L251" s="389"/>
      <c r="M251" s="427">
        <v>2.9333336730667101</v>
      </c>
      <c r="N251" s="396">
        <f>M251-$I$258</f>
        <v>-1.6177786665849681E-8</v>
      </c>
      <c r="O251" s="397">
        <f>((((N251-1.9429)/0.1703)*20)/1000)/0.1502</f>
        <v>-1.5191332411572485</v>
      </c>
      <c r="P251" s="398">
        <f t="shared" ref="P251:P253" si="124">(O251/3.56)*100</f>
        <v>-42.672282054978886</v>
      </c>
      <c r="Q251" s="398"/>
    </row>
    <row r="252" spans="1:17" x14ac:dyDescent="0.25">
      <c r="K252" s="388" t="s">
        <v>44</v>
      </c>
      <c r="L252" s="389"/>
      <c r="M252" s="396">
        <v>5.6000011461335797</v>
      </c>
      <c r="N252" s="396">
        <f>M252-$I$258</f>
        <v>2.6666674568890829</v>
      </c>
      <c r="O252" s="397">
        <f t="shared" ref="O252:O253" si="125">((((N252-1.9429)/0.1703)*20)/1000)/0.1502</f>
        <v>0.56590621929741192</v>
      </c>
      <c r="P252" s="398">
        <f t="shared" si="124"/>
        <v>15.896242115095841</v>
      </c>
      <c r="Q252" s="398"/>
    </row>
    <row r="253" spans="1:17" x14ac:dyDescent="0.25">
      <c r="K253" s="388" t="s">
        <v>45</v>
      </c>
      <c r="L253" s="389"/>
      <c r="M253" s="396">
        <v>5.3333343488002001</v>
      </c>
      <c r="N253" s="396">
        <f>M253-$I$258</f>
        <v>2.4000006595557033</v>
      </c>
      <c r="O253" s="397">
        <f t="shared" si="125"/>
        <v>0.35740223413659705</v>
      </c>
      <c r="P253" s="398">
        <f t="shared" si="124"/>
        <v>10.039388599342614</v>
      </c>
      <c r="Q253" s="398"/>
    </row>
    <row r="254" spans="1:17" x14ac:dyDescent="0.25">
      <c r="K254" s="400"/>
      <c r="L254" s="401"/>
      <c r="M254" s="402" t="s">
        <v>42</v>
      </c>
      <c r="N254" s="402"/>
      <c r="O254" s="405">
        <f>AVERAGE(O252:O253)</f>
        <v>0.46165422671700451</v>
      </c>
      <c r="P254" s="404">
        <f>(O254/M243)*100</f>
        <v>12.967815357219228</v>
      </c>
      <c r="Q254" s="404"/>
    </row>
    <row r="255" spans="1:17" x14ac:dyDescent="0.25">
      <c r="H255" s="421">
        <v>3.6000005320000898</v>
      </c>
      <c r="I255" s="422"/>
      <c r="K255" s="388" t="s">
        <v>47</v>
      </c>
      <c r="L255" s="389"/>
      <c r="M255" s="396">
        <v>15.8666754866716</v>
      </c>
      <c r="N255" s="396">
        <f t="shared" ref="N255:N256" si="126">M255-$I$258</f>
        <v>12.933341797427103</v>
      </c>
      <c r="O255" s="397">
        <f t="shared" ref="O255:O256" si="127">((((N255-1.9429)/0.1703)*20)/1000)/0.1506</f>
        <v>8.5704875135801295</v>
      </c>
      <c r="P255" s="398">
        <f t="shared" ref="P255:P256" si="128">(O255/8.3)*100</f>
        <v>103.25888570578468</v>
      </c>
      <c r="Q255" s="398"/>
    </row>
    <row r="256" spans="1:17" x14ac:dyDescent="0.25">
      <c r="H256" s="408">
        <v>2.80000030053337</v>
      </c>
      <c r="I256" s="409"/>
      <c r="K256" s="388" t="s">
        <v>48</v>
      </c>
      <c r="L256" s="389"/>
      <c r="M256" s="396">
        <v>19.066679697875799</v>
      </c>
      <c r="N256" s="396">
        <f t="shared" si="126"/>
        <v>16.133346008631303</v>
      </c>
      <c r="O256" s="397">
        <f t="shared" si="127"/>
        <v>11.06589185137025</v>
      </c>
      <c r="P256" s="398">
        <f t="shared" si="128"/>
        <v>133.32399820928012</v>
      </c>
      <c r="Q256" s="398"/>
    </row>
    <row r="257" spans="1:17" x14ac:dyDescent="0.25">
      <c r="H257" s="423">
        <v>2.40000023520003</v>
      </c>
      <c r="I257" s="424"/>
      <c r="K257" s="400"/>
      <c r="L257" s="401"/>
      <c r="M257" s="402" t="s">
        <v>42</v>
      </c>
      <c r="N257" s="402"/>
      <c r="O257" s="405">
        <f>AVERAGE(O255:O256)</f>
        <v>9.8181896824751895</v>
      </c>
      <c r="P257" s="404">
        <f>(O257/M244)*100</f>
        <v>118.29144195753238</v>
      </c>
      <c r="Q257" s="404"/>
    </row>
    <row r="258" spans="1:17" x14ac:dyDescent="0.25">
      <c r="H258" s="410" t="s">
        <v>42</v>
      </c>
      <c r="I258" s="163">
        <f>AVERAGE(H255:I257)</f>
        <v>2.9333336892444968</v>
      </c>
      <c r="K258" s="388" t="s">
        <v>49</v>
      </c>
      <c r="L258" s="389"/>
      <c r="M258" s="396">
        <v>29.200029868563899</v>
      </c>
      <c r="N258" s="396">
        <f>M258-$I$258</f>
        <v>26.266696179319403</v>
      </c>
      <c r="O258" s="397">
        <f>((((N258-1.9429)/0.1703)*20)/1000)/0.1512</f>
        <v>18.892738444232712</v>
      </c>
      <c r="P258" s="398">
        <f>(O258/5.63)*100</f>
        <v>335.5726189028901</v>
      </c>
      <c r="Q258" s="398"/>
    </row>
    <row r="259" spans="1:17" x14ac:dyDescent="0.25">
      <c r="K259" s="388" t="s">
        <v>50</v>
      </c>
      <c r="L259" s="389"/>
      <c r="M259" s="396">
        <v>25.066688812819699</v>
      </c>
      <c r="N259" s="396">
        <f t="shared" ref="N259:N260" si="129">M259-$I$258</f>
        <v>22.133355123575203</v>
      </c>
      <c r="O259" s="397">
        <f t="shared" ref="O259:O260" si="130">((((N259-1.9429)/0.1703)*20)/1000)/0.1512</f>
        <v>15.682296665684271</v>
      </c>
      <c r="P259" s="398">
        <f t="shared" ref="P259:P260" si="131">(O259/5.63)*100</f>
        <v>278.54878624661228</v>
      </c>
      <c r="Q259" s="398"/>
    </row>
    <row r="260" spans="1:17" x14ac:dyDescent="0.25">
      <c r="K260" s="388" t="s">
        <v>51</v>
      </c>
      <c r="L260" s="389"/>
      <c r="M260" s="396">
        <v>32.933371303243803</v>
      </c>
      <c r="N260" s="396">
        <f t="shared" si="129"/>
        <v>30.000037613999307</v>
      </c>
      <c r="O260" s="397">
        <f t="shared" si="130"/>
        <v>21.792493183519362</v>
      </c>
      <c r="P260" s="398">
        <f t="shared" si="131"/>
        <v>387.07803167885186</v>
      </c>
      <c r="Q260" s="398"/>
    </row>
    <row r="261" spans="1:17" x14ac:dyDescent="0.25">
      <c r="K261" s="411"/>
      <c r="L261" s="412"/>
      <c r="M261" s="413" t="s">
        <v>42</v>
      </c>
      <c r="N261" s="413"/>
      <c r="O261" s="414">
        <f>AVERAGE(O258:O260)</f>
        <v>18.789176097812113</v>
      </c>
      <c r="P261" s="415">
        <f>(O261/M245)*100</f>
        <v>333.73314560945141</v>
      </c>
      <c r="Q261" s="415"/>
    </row>
    <row r="263" spans="1:17" x14ac:dyDescent="0.25">
      <c r="K263" s="416"/>
      <c r="L263" s="391"/>
      <c r="M263" s="395" t="s">
        <v>37</v>
      </c>
      <c r="N263" s="395" t="s">
        <v>38</v>
      </c>
      <c r="O263" s="395" t="s">
        <v>39</v>
      </c>
      <c r="P263" s="391" t="s">
        <v>40</v>
      </c>
      <c r="Q263" s="392"/>
    </row>
    <row r="264" spans="1:17" x14ac:dyDescent="0.25">
      <c r="K264" s="169" t="s">
        <v>52</v>
      </c>
      <c r="L264" s="170"/>
      <c r="M264" s="396">
        <v>1.3333334192000099</v>
      </c>
      <c r="N264" s="396">
        <f>M264</f>
        <v>1.3333334192000099</v>
      </c>
      <c r="O264" s="164">
        <f>(N264-1.9429)/0.1703</f>
        <v>-3.5793692354667654</v>
      </c>
      <c r="P264" s="425">
        <f>(O264/10)*100</f>
        <v>-35.793692354667655</v>
      </c>
      <c r="Q264" s="409"/>
    </row>
    <row r="265" spans="1:17" x14ac:dyDescent="0.25">
      <c r="K265" s="169" t="s">
        <v>62</v>
      </c>
      <c r="L265" s="170"/>
      <c r="M265" s="396">
        <v>4.1333339474667596</v>
      </c>
      <c r="N265" s="396">
        <f t="shared" ref="N265:N266" si="132">M265</f>
        <v>4.1333339474667596</v>
      </c>
      <c r="O265" s="164">
        <f t="shared" ref="O265:O266" si="133">(N265-1.9429)/0.1703</f>
        <v>12.862207559992717</v>
      </c>
      <c r="P265" s="425">
        <f>(O265/5)*100</f>
        <v>257.24415119985434</v>
      </c>
      <c r="Q265" s="409"/>
    </row>
    <row r="266" spans="1:17" x14ac:dyDescent="0.25">
      <c r="K266" s="171" t="s">
        <v>63</v>
      </c>
      <c r="L266" s="172"/>
      <c r="M266" s="47">
        <v>3.2000004069333898</v>
      </c>
      <c r="N266" s="47">
        <f t="shared" si="132"/>
        <v>3.2000004069333898</v>
      </c>
      <c r="O266" s="161">
        <f t="shared" si="133"/>
        <v>7.3816817788220179</v>
      </c>
      <c r="P266" s="426">
        <f>(O266/0.5)*100</f>
        <v>1476.3363557644036</v>
      </c>
      <c r="Q266" s="424"/>
    </row>
    <row r="269" spans="1:17" x14ac:dyDescent="0.25">
      <c r="A269" s="277" t="s">
        <v>74</v>
      </c>
      <c r="B269" s="278"/>
      <c r="C269" s="278"/>
      <c r="D269" s="279"/>
      <c r="K269" s="191" t="s">
        <v>75</v>
      </c>
      <c r="L269" s="191"/>
      <c r="M269" s="191"/>
      <c r="N269" s="191"/>
      <c r="O269" s="191"/>
    </row>
    <row r="270" spans="1:17" x14ac:dyDescent="0.25">
      <c r="A270" s="10" t="s">
        <v>1</v>
      </c>
      <c r="B270" s="11" t="s">
        <v>60</v>
      </c>
      <c r="C270" s="11" t="s">
        <v>61</v>
      </c>
      <c r="D270" s="12" t="s">
        <v>4</v>
      </c>
    </row>
    <row r="271" spans="1:17" x14ac:dyDescent="0.25">
      <c r="A271" s="159">
        <v>0</v>
      </c>
      <c r="B271" s="164">
        <v>2.0000001437333399</v>
      </c>
      <c r="C271" s="165">
        <v>0</v>
      </c>
      <c r="D271" s="160" t="s">
        <v>5</v>
      </c>
    </row>
    <row r="272" spans="1:17" x14ac:dyDescent="0.25">
      <c r="A272" s="159">
        <v>0.5</v>
      </c>
      <c r="B272" s="164">
        <v>2.80000030800004</v>
      </c>
      <c r="C272" s="164">
        <f>(B272-2.6874)/0.6443</f>
        <v>0.17476378705578174</v>
      </c>
      <c r="D272" s="393">
        <f t="shared" ref="D272:D278" si="134">(C272/A272)*100</f>
        <v>34.952757411156348</v>
      </c>
    </row>
    <row r="273" spans="1:4" x14ac:dyDescent="0.25">
      <c r="A273" s="159">
        <v>1</v>
      </c>
      <c r="B273" s="164">
        <v>1.0666667152</v>
      </c>
      <c r="C273" s="164">
        <f t="shared" ref="C273:C277" si="135">(B273-2.6874)/0.6443</f>
        <v>-2.5154947769672509</v>
      </c>
      <c r="D273" s="393">
        <f t="shared" si="134"/>
        <v>-251.54947769672509</v>
      </c>
    </row>
    <row r="274" spans="1:4" x14ac:dyDescent="0.25">
      <c r="A274" s="159">
        <v>5</v>
      </c>
      <c r="B274" s="164">
        <v>2.0000001885333498</v>
      </c>
      <c r="C274" s="164">
        <f t="shared" si="135"/>
        <v>-1.066894011278364</v>
      </c>
      <c r="D274" s="393">
        <f t="shared" si="134"/>
        <v>-21.337880225567279</v>
      </c>
    </row>
    <row r="275" spans="1:4" x14ac:dyDescent="0.25">
      <c r="A275" s="159">
        <v>10</v>
      </c>
      <c r="B275" s="164">
        <v>2.5333335666666899</v>
      </c>
      <c r="C275" s="164">
        <f t="shared" si="135"/>
        <v>-0.23912219980336791</v>
      </c>
      <c r="D275" s="393">
        <f t="shared" si="134"/>
        <v>-2.3912219980336791</v>
      </c>
    </row>
    <row r="276" spans="1:4" x14ac:dyDescent="0.25">
      <c r="A276" s="159">
        <v>15</v>
      </c>
      <c r="B276" s="164">
        <v>2.0000001549333501</v>
      </c>
      <c r="C276" s="164">
        <f t="shared" si="135"/>
        <v>-1.0668940634279833</v>
      </c>
      <c r="D276" s="393">
        <f t="shared" si="134"/>
        <v>-7.1126270895198891</v>
      </c>
    </row>
    <row r="277" spans="1:4" x14ac:dyDescent="0.25">
      <c r="A277" s="159">
        <v>30</v>
      </c>
      <c r="B277" s="164">
        <v>4.4000007560001402</v>
      </c>
      <c r="C277" s="164">
        <f t="shared" si="135"/>
        <v>2.6580797082106788</v>
      </c>
      <c r="D277" s="393">
        <f t="shared" si="134"/>
        <v>8.8602656940355971</v>
      </c>
    </row>
    <row r="278" spans="1:4" x14ac:dyDescent="0.25">
      <c r="A278" s="7">
        <v>50</v>
      </c>
      <c r="B278" s="161">
        <v>4.8000008101334704</v>
      </c>
      <c r="C278" s="161">
        <f>(B278-2.6874)/0.6443</f>
        <v>3.2789085986861255</v>
      </c>
      <c r="D278" s="399">
        <f t="shared" si="134"/>
        <v>6.557817197372251</v>
      </c>
    </row>
  </sheetData>
  <mergeCells count="537">
    <mergeCell ref="A269:D269"/>
    <mergeCell ref="K269:O269"/>
    <mergeCell ref="K264:L264"/>
    <mergeCell ref="P264:Q264"/>
    <mergeCell ref="K265:L265"/>
    <mergeCell ref="P265:Q265"/>
    <mergeCell ref="K266:L266"/>
    <mergeCell ref="P266:Q266"/>
    <mergeCell ref="K260:L260"/>
    <mergeCell ref="P260:Q260"/>
    <mergeCell ref="M261:N261"/>
    <mergeCell ref="P261:Q261"/>
    <mergeCell ref="K263:L263"/>
    <mergeCell ref="P263:Q263"/>
    <mergeCell ref="H257:I257"/>
    <mergeCell ref="M257:N257"/>
    <mergeCell ref="P257:Q257"/>
    <mergeCell ref="K258:L258"/>
    <mergeCell ref="P258:Q258"/>
    <mergeCell ref="K259:L259"/>
    <mergeCell ref="P259:Q259"/>
    <mergeCell ref="H255:I255"/>
    <mergeCell ref="K255:L255"/>
    <mergeCell ref="P255:Q255"/>
    <mergeCell ref="H256:I256"/>
    <mergeCell ref="K256:L256"/>
    <mergeCell ref="P256:Q256"/>
    <mergeCell ref="K252:L252"/>
    <mergeCell ref="P252:Q252"/>
    <mergeCell ref="K253:L253"/>
    <mergeCell ref="P253:Q253"/>
    <mergeCell ref="M254:N254"/>
    <mergeCell ref="P254:Q254"/>
    <mergeCell ref="K249:L249"/>
    <mergeCell ref="P249:Q249"/>
    <mergeCell ref="M250:N250"/>
    <mergeCell ref="P250:Q250"/>
    <mergeCell ref="K251:L251"/>
    <mergeCell ref="P251:Q251"/>
    <mergeCell ref="K245:L245"/>
    <mergeCell ref="M245:N245"/>
    <mergeCell ref="P245:Q245"/>
    <mergeCell ref="P247:Q247"/>
    <mergeCell ref="K248:L248"/>
    <mergeCell ref="P248:Q248"/>
    <mergeCell ref="K243:L243"/>
    <mergeCell ref="M243:N243"/>
    <mergeCell ref="P243:Q243"/>
    <mergeCell ref="K244:L244"/>
    <mergeCell ref="M244:N244"/>
    <mergeCell ref="P244:Q244"/>
    <mergeCell ref="K241:L241"/>
    <mergeCell ref="M241:N241"/>
    <mergeCell ref="P241:Q241"/>
    <mergeCell ref="K242:L242"/>
    <mergeCell ref="M242:N242"/>
    <mergeCell ref="P242:Q242"/>
    <mergeCell ref="K236:L236"/>
    <mergeCell ref="P236:Q236"/>
    <mergeCell ref="K237:L237"/>
    <mergeCell ref="P237:Q237"/>
    <mergeCell ref="A240:D240"/>
    <mergeCell ref="K240:Q240"/>
    <mergeCell ref="M232:N232"/>
    <mergeCell ref="P232:Q232"/>
    <mergeCell ref="K234:L234"/>
    <mergeCell ref="P234:Q234"/>
    <mergeCell ref="K235:L235"/>
    <mergeCell ref="P235:Q235"/>
    <mergeCell ref="K229:L229"/>
    <mergeCell ref="P229:Q229"/>
    <mergeCell ref="K230:L230"/>
    <mergeCell ref="P230:Q230"/>
    <mergeCell ref="K231:L231"/>
    <mergeCell ref="P231:Q231"/>
    <mergeCell ref="H227:I227"/>
    <mergeCell ref="K227:L227"/>
    <mergeCell ref="P227:Q227"/>
    <mergeCell ref="H228:I228"/>
    <mergeCell ref="M228:N228"/>
    <mergeCell ref="P228:Q228"/>
    <mergeCell ref="M224:N224"/>
    <mergeCell ref="P224:Q224"/>
    <mergeCell ref="H225:I225"/>
    <mergeCell ref="K225:L225"/>
    <mergeCell ref="P225:Q225"/>
    <mergeCell ref="H226:I226"/>
    <mergeCell ref="K226:L226"/>
    <mergeCell ref="P226:Q226"/>
    <mergeCell ref="K221:L221"/>
    <mergeCell ref="P221:Q221"/>
    <mergeCell ref="K222:L222"/>
    <mergeCell ref="P222:Q222"/>
    <mergeCell ref="K223:L223"/>
    <mergeCell ref="P223:Q223"/>
    <mergeCell ref="P217:Q217"/>
    <mergeCell ref="K218:L218"/>
    <mergeCell ref="P218:Q218"/>
    <mergeCell ref="K219:L219"/>
    <mergeCell ref="P219:Q219"/>
    <mergeCell ref="M220:N220"/>
    <mergeCell ref="P220:Q220"/>
    <mergeCell ref="K214:L214"/>
    <mergeCell ref="M214:N214"/>
    <mergeCell ref="P214:Q214"/>
    <mergeCell ref="K215:L215"/>
    <mergeCell ref="M215:N215"/>
    <mergeCell ref="P215:Q215"/>
    <mergeCell ref="K212:L212"/>
    <mergeCell ref="M212:N212"/>
    <mergeCell ref="P212:Q212"/>
    <mergeCell ref="K213:L213"/>
    <mergeCell ref="M213:N213"/>
    <mergeCell ref="P213:Q213"/>
    <mergeCell ref="K207:L207"/>
    <mergeCell ref="P207:Q207"/>
    <mergeCell ref="A210:D210"/>
    <mergeCell ref="K210:Q210"/>
    <mergeCell ref="K211:L211"/>
    <mergeCell ref="M211:N211"/>
    <mergeCell ref="P211:Q211"/>
    <mergeCell ref="K204:L204"/>
    <mergeCell ref="P204:Q204"/>
    <mergeCell ref="K205:L205"/>
    <mergeCell ref="P205:Q205"/>
    <mergeCell ref="K206:L206"/>
    <mergeCell ref="P206:Q206"/>
    <mergeCell ref="K200:L200"/>
    <mergeCell ref="P200:Q200"/>
    <mergeCell ref="K201:L201"/>
    <mergeCell ref="P201:Q201"/>
    <mergeCell ref="M202:N202"/>
    <mergeCell ref="P202:Q202"/>
    <mergeCell ref="H198:I198"/>
    <mergeCell ref="M198:N198"/>
    <mergeCell ref="P198:Q198"/>
    <mergeCell ref="H199:I199"/>
    <mergeCell ref="K199:L199"/>
    <mergeCell ref="P199:Q199"/>
    <mergeCell ref="K195:L195"/>
    <mergeCell ref="P195:Q195"/>
    <mergeCell ref="H196:I196"/>
    <mergeCell ref="K196:L196"/>
    <mergeCell ref="P196:Q196"/>
    <mergeCell ref="H197:I197"/>
    <mergeCell ref="K197:L197"/>
    <mergeCell ref="P197:Q197"/>
    <mergeCell ref="K192:L192"/>
    <mergeCell ref="P192:Q192"/>
    <mergeCell ref="K193:L193"/>
    <mergeCell ref="P193:Q193"/>
    <mergeCell ref="M194:N194"/>
    <mergeCell ref="P194:Q194"/>
    <mergeCell ref="K189:L189"/>
    <mergeCell ref="P189:Q189"/>
    <mergeCell ref="M190:N190"/>
    <mergeCell ref="P190:Q190"/>
    <mergeCell ref="K191:L191"/>
    <mergeCell ref="P191:Q191"/>
    <mergeCell ref="K185:L185"/>
    <mergeCell ref="M185:N185"/>
    <mergeCell ref="P185:Q185"/>
    <mergeCell ref="P187:Q187"/>
    <mergeCell ref="K188:L188"/>
    <mergeCell ref="P188:Q188"/>
    <mergeCell ref="K183:L183"/>
    <mergeCell ref="M183:N183"/>
    <mergeCell ref="P183:Q183"/>
    <mergeCell ref="K184:L184"/>
    <mergeCell ref="M184:N184"/>
    <mergeCell ref="P184:Q184"/>
    <mergeCell ref="K181:L181"/>
    <mergeCell ref="M181:N181"/>
    <mergeCell ref="P181:Q181"/>
    <mergeCell ref="K182:L182"/>
    <mergeCell ref="M182:N182"/>
    <mergeCell ref="P182:Q182"/>
    <mergeCell ref="K176:L176"/>
    <mergeCell ref="P176:Q176"/>
    <mergeCell ref="K177:L177"/>
    <mergeCell ref="P177:Q177"/>
    <mergeCell ref="A180:D180"/>
    <mergeCell ref="K180:Q180"/>
    <mergeCell ref="M172:N172"/>
    <mergeCell ref="P172:Q172"/>
    <mergeCell ref="K174:L174"/>
    <mergeCell ref="P174:Q174"/>
    <mergeCell ref="K175:L175"/>
    <mergeCell ref="P175:Q175"/>
    <mergeCell ref="K169:L169"/>
    <mergeCell ref="P169:Q169"/>
    <mergeCell ref="K170:L170"/>
    <mergeCell ref="P170:Q170"/>
    <mergeCell ref="K171:L171"/>
    <mergeCell ref="P171:Q171"/>
    <mergeCell ref="H167:I167"/>
    <mergeCell ref="K167:L167"/>
    <mergeCell ref="P167:Q167"/>
    <mergeCell ref="H168:I168"/>
    <mergeCell ref="M168:N168"/>
    <mergeCell ref="P168:Q168"/>
    <mergeCell ref="H165:I165"/>
    <mergeCell ref="K165:L165"/>
    <mergeCell ref="P165:Q165"/>
    <mergeCell ref="H166:I166"/>
    <mergeCell ref="K166:L166"/>
    <mergeCell ref="P166:Q166"/>
    <mergeCell ref="K162:L162"/>
    <mergeCell ref="P162:Q162"/>
    <mergeCell ref="K163:L163"/>
    <mergeCell ref="P163:Q163"/>
    <mergeCell ref="M164:N164"/>
    <mergeCell ref="P164:Q164"/>
    <mergeCell ref="P158:Q158"/>
    <mergeCell ref="K159:L159"/>
    <mergeCell ref="P159:Q159"/>
    <mergeCell ref="K160:L160"/>
    <mergeCell ref="P160:Q160"/>
    <mergeCell ref="M161:N161"/>
    <mergeCell ref="P161:Q161"/>
    <mergeCell ref="K155:L155"/>
    <mergeCell ref="M155:N155"/>
    <mergeCell ref="P155:Q155"/>
    <mergeCell ref="K156:L156"/>
    <mergeCell ref="M156:N156"/>
    <mergeCell ref="P156:Q156"/>
    <mergeCell ref="K153:L153"/>
    <mergeCell ref="M153:N153"/>
    <mergeCell ref="P153:Q153"/>
    <mergeCell ref="K154:L154"/>
    <mergeCell ref="M154:N154"/>
    <mergeCell ref="P154:Q154"/>
    <mergeCell ref="K148:L148"/>
    <mergeCell ref="P148:Q148"/>
    <mergeCell ref="A151:D151"/>
    <mergeCell ref="K151:Q151"/>
    <mergeCell ref="K152:L152"/>
    <mergeCell ref="M152:N152"/>
    <mergeCell ref="P152:Q152"/>
    <mergeCell ref="K145:L145"/>
    <mergeCell ref="P145:Q145"/>
    <mergeCell ref="K146:L146"/>
    <mergeCell ref="P146:Q146"/>
    <mergeCell ref="K147:L147"/>
    <mergeCell ref="P147:Q147"/>
    <mergeCell ref="K141:L141"/>
    <mergeCell ref="P141:Q141"/>
    <mergeCell ref="K142:L142"/>
    <mergeCell ref="P142:Q142"/>
    <mergeCell ref="M143:N143"/>
    <mergeCell ref="P143:Q143"/>
    <mergeCell ref="H139:I139"/>
    <mergeCell ref="M139:N139"/>
    <mergeCell ref="P139:Q139"/>
    <mergeCell ref="H140:I140"/>
    <mergeCell ref="K140:L140"/>
    <mergeCell ref="P140:Q140"/>
    <mergeCell ref="K136:L136"/>
    <mergeCell ref="P136:Q136"/>
    <mergeCell ref="H137:I137"/>
    <mergeCell ref="K137:L137"/>
    <mergeCell ref="P137:Q137"/>
    <mergeCell ref="H138:I138"/>
    <mergeCell ref="K138:L138"/>
    <mergeCell ref="P138:Q138"/>
    <mergeCell ref="K133:L133"/>
    <mergeCell ref="P133:Q133"/>
    <mergeCell ref="K134:L134"/>
    <mergeCell ref="P134:Q134"/>
    <mergeCell ref="M135:N135"/>
    <mergeCell ref="P135:Q135"/>
    <mergeCell ref="K130:L130"/>
    <mergeCell ref="P130:Q130"/>
    <mergeCell ref="M131:N131"/>
    <mergeCell ref="P131:Q131"/>
    <mergeCell ref="K132:L132"/>
    <mergeCell ref="P132:Q132"/>
    <mergeCell ref="K126:L126"/>
    <mergeCell ref="M126:N126"/>
    <mergeCell ref="P126:Q126"/>
    <mergeCell ref="P128:Q128"/>
    <mergeCell ref="K129:L129"/>
    <mergeCell ref="P129:Q129"/>
    <mergeCell ref="K124:L124"/>
    <mergeCell ref="M124:N124"/>
    <mergeCell ref="P124:Q124"/>
    <mergeCell ref="K125:L125"/>
    <mergeCell ref="M125:N125"/>
    <mergeCell ref="P125:Q125"/>
    <mergeCell ref="K122:L122"/>
    <mergeCell ref="M122:N122"/>
    <mergeCell ref="P122:Q122"/>
    <mergeCell ref="K123:L123"/>
    <mergeCell ref="M123:N123"/>
    <mergeCell ref="P123:Q123"/>
    <mergeCell ref="K117:L117"/>
    <mergeCell ref="P117:Q117"/>
    <mergeCell ref="K118:L118"/>
    <mergeCell ref="P118:Q118"/>
    <mergeCell ref="A121:D121"/>
    <mergeCell ref="K121:Q121"/>
    <mergeCell ref="M113:N113"/>
    <mergeCell ref="P113:Q113"/>
    <mergeCell ref="K115:L115"/>
    <mergeCell ref="P115:Q115"/>
    <mergeCell ref="K116:L116"/>
    <mergeCell ref="P116:Q116"/>
    <mergeCell ref="K110:L110"/>
    <mergeCell ref="P110:Q110"/>
    <mergeCell ref="K111:L111"/>
    <mergeCell ref="P111:Q111"/>
    <mergeCell ref="K112:L112"/>
    <mergeCell ref="P112:Q112"/>
    <mergeCell ref="H108:I108"/>
    <mergeCell ref="K108:L108"/>
    <mergeCell ref="P108:Q108"/>
    <mergeCell ref="H109:I109"/>
    <mergeCell ref="M109:N109"/>
    <mergeCell ref="P109:Q109"/>
    <mergeCell ref="H106:I106"/>
    <mergeCell ref="K106:L106"/>
    <mergeCell ref="P106:Q106"/>
    <mergeCell ref="H107:I107"/>
    <mergeCell ref="K107:L107"/>
    <mergeCell ref="P107:Q107"/>
    <mergeCell ref="K103:L103"/>
    <mergeCell ref="P103:Q103"/>
    <mergeCell ref="K104:L104"/>
    <mergeCell ref="P104:Q104"/>
    <mergeCell ref="M105:N105"/>
    <mergeCell ref="P105:Q105"/>
    <mergeCell ref="K100:L100"/>
    <mergeCell ref="P100:Q100"/>
    <mergeCell ref="M101:N101"/>
    <mergeCell ref="P101:Q101"/>
    <mergeCell ref="K102:L102"/>
    <mergeCell ref="P102:Q102"/>
    <mergeCell ref="K96:L96"/>
    <mergeCell ref="M96:N96"/>
    <mergeCell ref="P96:Q96"/>
    <mergeCell ref="P98:Q98"/>
    <mergeCell ref="K99:L99"/>
    <mergeCell ref="P99:Q99"/>
    <mergeCell ref="K94:L94"/>
    <mergeCell ref="M94:N94"/>
    <mergeCell ref="P94:Q94"/>
    <mergeCell ref="K95:L95"/>
    <mergeCell ref="M95:N95"/>
    <mergeCell ref="P95:Q95"/>
    <mergeCell ref="K92:L92"/>
    <mergeCell ref="M92:N92"/>
    <mergeCell ref="P92:Q92"/>
    <mergeCell ref="K93:L93"/>
    <mergeCell ref="M93:N93"/>
    <mergeCell ref="P93:Q93"/>
    <mergeCell ref="K87:L87"/>
    <mergeCell ref="P87:Q87"/>
    <mergeCell ref="K88:L88"/>
    <mergeCell ref="P88:Q88"/>
    <mergeCell ref="A91:D91"/>
    <mergeCell ref="K91:Q91"/>
    <mergeCell ref="M83:N83"/>
    <mergeCell ref="P83:Q83"/>
    <mergeCell ref="K85:L85"/>
    <mergeCell ref="P85:Q85"/>
    <mergeCell ref="K86:L86"/>
    <mergeCell ref="P86:Q86"/>
    <mergeCell ref="K80:L80"/>
    <mergeCell ref="P80:Q80"/>
    <mergeCell ref="K81:L81"/>
    <mergeCell ref="P81:Q81"/>
    <mergeCell ref="K82:L82"/>
    <mergeCell ref="P82:Q82"/>
    <mergeCell ref="H78:I78"/>
    <mergeCell ref="K78:L78"/>
    <mergeCell ref="P78:Q78"/>
    <mergeCell ref="H79:I79"/>
    <mergeCell ref="M79:N79"/>
    <mergeCell ref="P79:Q79"/>
    <mergeCell ref="H76:I76"/>
    <mergeCell ref="K76:L76"/>
    <mergeCell ref="P76:Q76"/>
    <mergeCell ref="H77:I77"/>
    <mergeCell ref="K77:L77"/>
    <mergeCell ref="P77:Q77"/>
    <mergeCell ref="K73:L73"/>
    <mergeCell ref="P73:Q73"/>
    <mergeCell ref="K74:L74"/>
    <mergeCell ref="P74:Q74"/>
    <mergeCell ref="M75:N75"/>
    <mergeCell ref="P75:Q75"/>
    <mergeCell ref="K70:L70"/>
    <mergeCell ref="P70:Q70"/>
    <mergeCell ref="M71:N71"/>
    <mergeCell ref="P71:Q71"/>
    <mergeCell ref="K72:L72"/>
    <mergeCell ref="P72:Q72"/>
    <mergeCell ref="K66:L66"/>
    <mergeCell ref="M66:N66"/>
    <mergeCell ref="P66:Q66"/>
    <mergeCell ref="P68:Q68"/>
    <mergeCell ref="K69:L69"/>
    <mergeCell ref="P69:Q69"/>
    <mergeCell ref="K64:L64"/>
    <mergeCell ref="M64:N64"/>
    <mergeCell ref="P64:Q64"/>
    <mergeCell ref="K65:L65"/>
    <mergeCell ref="M65:N65"/>
    <mergeCell ref="P65:Q65"/>
    <mergeCell ref="A61:D61"/>
    <mergeCell ref="K61:Q61"/>
    <mergeCell ref="K62:L62"/>
    <mergeCell ref="M62:N62"/>
    <mergeCell ref="P62:Q62"/>
    <mergeCell ref="K63:L63"/>
    <mergeCell ref="M63:N63"/>
    <mergeCell ref="P63:Q63"/>
    <mergeCell ref="K56:L56"/>
    <mergeCell ref="P56:Q56"/>
    <mergeCell ref="K57:L57"/>
    <mergeCell ref="P57:Q57"/>
    <mergeCell ref="K58:L58"/>
    <mergeCell ref="P58:Q58"/>
    <mergeCell ref="K52:L52"/>
    <mergeCell ref="P52:Q52"/>
    <mergeCell ref="M53:N53"/>
    <mergeCell ref="P53:Q53"/>
    <mergeCell ref="K55:L55"/>
    <mergeCell ref="P55:Q55"/>
    <mergeCell ref="H50:I50"/>
    <mergeCell ref="K50:L50"/>
    <mergeCell ref="P50:Q50"/>
    <mergeCell ref="H51:I51"/>
    <mergeCell ref="K51:L51"/>
    <mergeCell ref="P51:Q51"/>
    <mergeCell ref="H48:I48"/>
    <mergeCell ref="K48:L48"/>
    <mergeCell ref="P48:Q48"/>
    <mergeCell ref="H49:I49"/>
    <mergeCell ref="M49:N49"/>
    <mergeCell ref="P49:Q49"/>
    <mergeCell ref="M45:N45"/>
    <mergeCell ref="P45:Q45"/>
    <mergeCell ref="K46:L46"/>
    <mergeCell ref="P46:Q46"/>
    <mergeCell ref="K47:L47"/>
    <mergeCell ref="P47:Q47"/>
    <mergeCell ref="K42:L42"/>
    <mergeCell ref="P42:Q42"/>
    <mergeCell ref="K43:L43"/>
    <mergeCell ref="P43:Q43"/>
    <mergeCell ref="K44:L44"/>
    <mergeCell ref="P44:Q44"/>
    <mergeCell ref="P38:Q38"/>
    <mergeCell ref="K39:L39"/>
    <mergeCell ref="P39:Q39"/>
    <mergeCell ref="K40:L40"/>
    <mergeCell ref="P40:Q40"/>
    <mergeCell ref="M41:N41"/>
    <mergeCell ref="P41:Q41"/>
    <mergeCell ref="K35:L35"/>
    <mergeCell ref="M35:N35"/>
    <mergeCell ref="P35:Q35"/>
    <mergeCell ref="K36:L36"/>
    <mergeCell ref="M36:N36"/>
    <mergeCell ref="P36:Q36"/>
    <mergeCell ref="K33:L33"/>
    <mergeCell ref="M33:N33"/>
    <mergeCell ref="P33:Q33"/>
    <mergeCell ref="K34:L34"/>
    <mergeCell ref="M34:N34"/>
    <mergeCell ref="P34:Q34"/>
    <mergeCell ref="K28:L28"/>
    <mergeCell ref="P28:Q28"/>
    <mergeCell ref="A31:D31"/>
    <mergeCell ref="K31:Q31"/>
    <mergeCell ref="K32:L32"/>
    <mergeCell ref="M32:N32"/>
    <mergeCell ref="P32:Q32"/>
    <mergeCell ref="K25:L25"/>
    <mergeCell ref="P25:Q25"/>
    <mergeCell ref="K26:L26"/>
    <mergeCell ref="P26:Q26"/>
    <mergeCell ref="K27:L27"/>
    <mergeCell ref="P27:Q27"/>
    <mergeCell ref="K21:L21"/>
    <mergeCell ref="P21:Q21"/>
    <mergeCell ref="K22:L22"/>
    <mergeCell ref="P22:Q22"/>
    <mergeCell ref="M23:N23"/>
    <mergeCell ref="P23:Q23"/>
    <mergeCell ref="H19:I19"/>
    <mergeCell ref="M19:N19"/>
    <mergeCell ref="P19:Q19"/>
    <mergeCell ref="H20:I20"/>
    <mergeCell ref="K20:L20"/>
    <mergeCell ref="P20:Q20"/>
    <mergeCell ref="K16:L16"/>
    <mergeCell ref="P16:Q16"/>
    <mergeCell ref="H17:I17"/>
    <mergeCell ref="K17:L17"/>
    <mergeCell ref="P17:Q17"/>
    <mergeCell ref="H18:I18"/>
    <mergeCell ref="K18:L18"/>
    <mergeCell ref="P18:Q18"/>
    <mergeCell ref="K13:L13"/>
    <mergeCell ref="P13:Q13"/>
    <mergeCell ref="K14:L14"/>
    <mergeCell ref="P14:Q14"/>
    <mergeCell ref="M15:N15"/>
    <mergeCell ref="P15:Q15"/>
    <mergeCell ref="K10:L10"/>
    <mergeCell ref="P10:Q10"/>
    <mergeCell ref="M11:N11"/>
    <mergeCell ref="P11:Q11"/>
    <mergeCell ref="K12:L12"/>
    <mergeCell ref="P12:Q12"/>
    <mergeCell ref="K6:L6"/>
    <mergeCell ref="M6:N6"/>
    <mergeCell ref="P6:Q6"/>
    <mergeCell ref="P8:Q8"/>
    <mergeCell ref="K9:L9"/>
    <mergeCell ref="P9:Q9"/>
    <mergeCell ref="K4:L4"/>
    <mergeCell ref="M4:N4"/>
    <mergeCell ref="P4:Q4"/>
    <mergeCell ref="K5:L5"/>
    <mergeCell ref="M5:N5"/>
    <mergeCell ref="P5:Q5"/>
    <mergeCell ref="A1:D1"/>
    <mergeCell ref="K1:Q1"/>
    <mergeCell ref="K2:L2"/>
    <mergeCell ref="M2:N2"/>
    <mergeCell ref="P2:Q2"/>
    <mergeCell ref="K3:L3"/>
    <mergeCell ref="M3:N3"/>
    <mergeCell ref="P3:Q3"/>
  </mergeCells>
  <pageMargins left="0.511811024" right="0.511811024" top="0.78740157499999996" bottom="0.78740157499999996" header="0.31496062000000002" footer="0.31496062000000002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25A087-D849-4C9C-82A6-3C27C76DA49D}">
  <dimension ref="A1:R49"/>
  <sheetViews>
    <sheetView zoomScaleNormal="100" workbookViewId="0">
      <selection activeCell="U17" sqref="U17"/>
    </sheetView>
  </sheetViews>
  <sheetFormatPr defaultRowHeight="15" x14ac:dyDescent="0.25"/>
  <cols>
    <col min="1" max="1" width="14.5703125" customWidth="1"/>
    <col min="2" max="2" width="15.42578125" customWidth="1"/>
    <col min="3" max="3" width="14" customWidth="1"/>
    <col min="4" max="4" width="15" customWidth="1"/>
    <col min="14" max="14" width="10.5703125" bestFit="1" customWidth="1"/>
    <col min="15" max="15" width="12.5703125" customWidth="1"/>
    <col min="16" max="16" width="11.85546875" customWidth="1"/>
  </cols>
  <sheetData>
    <row r="1" spans="1:18" x14ac:dyDescent="0.25">
      <c r="A1" s="283" t="s">
        <v>55</v>
      </c>
      <c r="B1" s="284"/>
      <c r="C1" s="284"/>
      <c r="D1" s="285"/>
      <c r="L1" s="286" t="s">
        <v>27</v>
      </c>
      <c r="M1" s="287"/>
      <c r="N1" s="287"/>
      <c r="O1" s="287"/>
      <c r="P1" s="287"/>
      <c r="Q1" s="287"/>
      <c r="R1" s="288"/>
    </row>
    <row r="2" spans="1:18" x14ac:dyDescent="0.25">
      <c r="A2" s="10" t="s">
        <v>1</v>
      </c>
      <c r="B2" s="11" t="s">
        <v>2</v>
      </c>
      <c r="C2" s="11" t="s">
        <v>3</v>
      </c>
      <c r="D2" s="12" t="s">
        <v>4</v>
      </c>
      <c r="L2" s="272" t="s">
        <v>28</v>
      </c>
      <c r="M2" s="273"/>
      <c r="N2" s="273" t="s">
        <v>29</v>
      </c>
      <c r="O2" s="273"/>
      <c r="P2" s="93" t="s">
        <v>30</v>
      </c>
      <c r="Q2" s="280" t="s">
        <v>31</v>
      </c>
      <c r="R2" s="281"/>
    </row>
    <row r="3" spans="1:18" x14ac:dyDescent="0.25">
      <c r="A3" s="87">
        <v>0</v>
      </c>
      <c r="B3" s="1">
        <v>20616940.997921601</v>
      </c>
      <c r="C3" s="2">
        <v>0</v>
      </c>
      <c r="D3" s="56" t="s">
        <v>5</v>
      </c>
      <c r="L3" s="169" t="s">
        <v>32</v>
      </c>
      <c r="M3" s="170"/>
      <c r="N3" s="191">
        <v>19.97</v>
      </c>
      <c r="O3" s="191"/>
      <c r="P3" s="26">
        <v>0.16</v>
      </c>
      <c r="Q3" s="192" t="s">
        <v>33</v>
      </c>
      <c r="R3" s="193"/>
    </row>
    <row r="4" spans="1:18" x14ac:dyDescent="0.25">
      <c r="A4" s="87">
        <v>1</v>
      </c>
      <c r="B4" s="1">
        <v>21133410.1487206</v>
      </c>
      <c r="C4" s="3">
        <v>1</v>
      </c>
      <c r="D4" s="28">
        <f>(C4/A4)*100</f>
        <v>100</v>
      </c>
      <c r="L4" s="169" t="s">
        <v>34</v>
      </c>
      <c r="M4" s="170"/>
      <c r="N4" s="166">
        <v>3.56</v>
      </c>
      <c r="O4" s="166"/>
      <c r="P4" s="26">
        <v>0.34</v>
      </c>
      <c r="Q4" s="167">
        <v>0.1502</v>
      </c>
      <c r="R4" s="168"/>
    </row>
    <row r="5" spans="1:18" x14ac:dyDescent="0.25">
      <c r="A5" s="87">
        <v>5</v>
      </c>
      <c r="B5" s="1">
        <v>21850558.139699198</v>
      </c>
      <c r="C5" s="3">
        <v>4.7982320976447399</v>
      </c>
      <c r="D5" s="28">
        <f t="shared" ref="D5:D9" si="0">(C5/A5)*100</f>
        <v>95.964641952894809</v>
      </c>
      <c r="L5" s="169" t="s">
        <v>35</v>
      </c>
      <c r="M5" s="170"/>
      <c r="N5" s="166">
        <v>8.3000000000000007</v>
      </c>
      <c r="O5" s="166"/>
      <c r="P5" s="26">
        <v>1.8</v>
      </c>
      <c r="Q5" s="167">
        <v>0.15060000000000001</v>
      </c>
      <c r="R5" s="168"/>
    </row>
    <row r="6" spans="1:18" x14ac:dyDescent="0.25">
      <c r="A6" s="87">
        <v>10</v>
      </c>
      <c r="B6" s="1">
        <v>22351139.169830602</v>
      </c>
      <c r="C6" s="3">
        <v>9.0944847146029506</v>
      </c>
      <c r="D6" s="28">
        <f t="shared" si="0"/>
        <v>90.944847146029502</v>
      </c>
      <c r="L6" s="171" t="s">
        <v>36</v>
      </c>
      <c r="M6" s="172"/>
      <c r="N6" s="173">
        <v>5.63</v>
      </c>
      <c r="O6" s="173"/>
      <c r="P6" s="27">
        <v>0.67</v>
      </c>
      <c r="Q6" s="174">
        <v>0.1512</v>
      </c>
      <c r="R6" s="175"/>
    </row>
    <row r="7" spans="1:18" x14ac:dyDescent="0.25">
      <c r="A7" s="87">
        <v>15</v>
      </c>
      <c r="B7" s="1">
        <v>22964496.356045801</v>
      </c>
      <c r="C7" s="3">
        <v>13.9094156201964</v>
      </c>
      <c r="D7" s="28">
        <f t="shared" si="0"/>
        <v>92.729437467976012</v>
      </c>
    </row>
    <row r="8" spans="1:18" x14ac:dyDescent="0.25">
      <c r="A8" s="87">
        <v>30</v>
      </c>
      <c r="B8" s="1">
        <v>23423143.249391899</v>
      </c>
      <c r="C8" s="3">
        <v>24.4764590794273</v>
      </c>
      <c r="D8" s="28">
        <f t="shared" si="0"/>
        <v>81.588196931424335</v>
      </c>
      <c r="L8" s="94"/>
      <c r="M8" s="95"/>
      <c r="N8" s="95" t="s">
        <v>37</v>
      </c>
      <c r="O8" s="95" t="s">
        <v>38</v>
      </c>
      <c r="P8" s="95" t="s">
        <v>39</v>
      </c>
      <c r="Q8" s="280" t="s">
        <v>40</v>
      </c>
      <c r="R8" s="281"/>
    </row>
    <row r="9" spans="1:18" x14ac:dyDescent="0.25">
      <c r="A9" s="102">
        <v>50</v>
      </c>
      <c r="B9" s="8">
        <v>23568760.988211401</v>
      </c>
      <c r="C9" s="9">
        <v>38.0468470718804</v>
      </c>
      <c r="D9" s="31">
        <f t="shared" si="0"/>
        <v>76.0936941437608</v>
      </c>
      <c r="L9" s="282" t="s">
        <v>41</v>
      </c>
      <c r="M9" s="280"/>
      <c r="N9" s="50">
        <v>18957714.800000001</v>
      </c>
      <c r="O9" s="50">
        <f>N9</f>
        <v>18957714.800000001</v>
      </c>
      <c r="P9" s="51">
        <f>((O9-20000000)/53864)*10</f>
        <v>-193.50311896628534</v>
      </c>
      <c r="Q9" s="189">
        <f>(P9/19.97)*100</f>
        <v>-968.96904840403283</v>
      </c>
      <c r="R9" s="190"/>
    </row>
    <row r="10" spans="1:18" x14ac:dyDescent="0.25">
      <c r="L10" s="96"/>
      <c r="M10" s="97"/>
      <c r="N10" s="274"/>
      <c r="O10" s="274"/>
      <c r="P10" s="99"/>
      <c r="Q10" s="275"/>
      <c r="R10" s="276"/>
    </row>
    <row r="11" spans="1:18" x14ac:dyDescent="0.25">
      <c r="L11" s="272" t="s">
        <v>43</v>
      </c>
      <c r="M11" s="273"/>
      <c r="N11" s="45">
        <v>28637669.600000001</v>
      </c>
      <c r="O11" s="45">
        <f>N11-H17</f>
        <v>963732.20000000298</v>
      </c>
      <c r="P11" s="46">
        <f>((((O11-20000000)/53864)*20)/1000)/0.1502</f>
        <v>-47.059062099091399</v>
      </c>
      <c r="Q11" s="179">
        <f>(P11/3.56)*100</f>
        <v>-1321.88376682841</v>
      </c>
      <c r="R11" s="180"/>
    </row>
    <row r="12" spans="1:18" x14ac:dyDescent="0.25">
      <c r="L12" s="272" t="s">
        <v>44</v>
      </c>
      <c r="M12" s="273"/>
      <c r="N12" s="45">
        <v>29353701.899999999</v>
      </c>
      <c r="O12" s="45">
        <f>N12-H17</f>
        <v>1679764.5</v>
      </c>
      <c r="P12" s="46">
        <f t="shared" ref="P12:P13" si="1">((((O12-20000000)/53864)*20)/1000)/0.1502</f>
        <v>-45.288977289155326</v>
      </c>
      <c r="Q12" s="179">
        <f t="shared" ref="Q12:Q13" si="2">(P12/3.56)*100</f>
        <v>-1272.1622834032396</v>
      </c>
      <c r="R12" s="180"/>
    </row>
    <row r="13" spans="1:18" x14ac:dyDescent="0.25">
      <c r="L13" s="272" t="s">
        <v>45</v>
      </c>
      <c r="M13" s="273"/>
      <c r="N13" s="45">
        <v>30149345.800000001</v>
      </c>
      <c r="O13" s="45">
        <f>N13-H17</f>
        <v>2475408.4000000022</v>
      </c>
      <c r="P13" s="46">
        <f t="shared" si="1"/>
        <v>-43.322086715212912</v>
      </c>
      <c r="Q13" s="179">
        <f t="shared" si="2"/>
        <v>-1216.9125481801379</v>
      </c>
      <c r="R13" s="180"/>
    </row>
    <row r="14" spans="1:18" x14ac:dyDescent="0.25">
      <c r="G14" s="277" t="s">
        <v>53</v>
      </c>
      <c r="H14" s="279"/>
      <c r="L14" s="96"/>
      <c r="M14" s="97"/>
      <c r="N14" s="274" t="s">
        <v>42</v>
      </c>
      <c r="O14" s="274"/>
      <c r="P14" s="98">
        <f>AVERAGE(P11:P13)</f>
        <v>-45.223375367819877</v>
      </c>
      <c r="Q14" s="275">
        <f>(P14/N4)*100</f>
        <v>-1270.3195328039292</v>
      </c>
      <c r="R14" s="276"/>
    </row>
    <row r="15" spans="1:18" x14ac:dyDescent="0.25">
      <c r="G15" s="204">
        <v>28172054.600000001</v>
      </c>
      <c r="H15" s="205"/>
      <c r="L15" s="272" t="s">
        <v>46</v>
      </c>
      <c r="M15" s="273"/>
      <c r="N15" s="45">
        <v>33784128.399999999</v>
      </c>
      <c r="O15" s="45">
        <f>N15-H17</f>
        <v>6110191</v>
      </c>
      <c r="P15" s="46">
        <f>((((O15-20000000)/53864)*20)/1000)/0.1506</f>
        <v>-34.245435703593863</v>
      </c>
      <c r="Q15" s="179">
        <f>(P15/8.3)*100</f>
        <v>-412.595610886673</v>
      </c>
      <c r="R15" s="180"/>
    </row>
    <row r="16" spans="1:18" x14ac:dyDescent="0.25">
      <c r="B16" s="101"/>
      <c r="G16" s="204">
        <v>27175820.199999999</v>
      </c>
      <c r="H16" s="205"/>
      <c r="L16" s="272" t="s">
        <v>47</v>
      </c>
      <c r="M16" s="273"/>
      <c r="N16" s="45">
        <v>33674251.600000001</v>
      </c>
      <c r="O16" s="45">
        <f>N16-H17</f>
        <v>6000314.200000003</v>
      </c>
      <c r="P16" s="46">
        <f t="shared" ref="P16:P17" si="3">((((O16-20000000)/53864)*20)/1000)/0.1506</f>
        <v>-34.516337836928919</v>
      </c>
      <c r="Q16" s="179">
        <f t="shared" ref="Q16:Q17" si="4">(P16/8.3)*100</f>
        <v>-415.85949201119172</v>
      </c>
      <c r="R16" s="180"/>
    </row>
    <row r="17" spans="1:18" x14ac:dyDescent="0.25">
      <c r="G17" s="100" t="s">
        <v>54</v>
      </c>
      <c r="H17" s="57">
        <f>AVERAGE(G15:H16)</f>
        <v>27673937.399999999</v>
      </c>
      <c r="L17" s="272" t="s">
        <v>48</v>
      </c>
      <c r="M17" s="273"/>
      <c r="N17" s="45">
        <v>33534578.300000001</v>
      </c>
      <c r="O17" s="45">
        <f>N17-H17</f>
        <v>5860640.9000000022</v>
      </c>
      <c r="P17" s="46">
        <f t="shared" si="3"/>
        <v>-34.860703480449203</v>
      </c>
      <c r="Q17" s="179">
        <f t="shared" si="4"/>
        <v>-420.0084756680626</v>
      </c>
      <c r="R17" s="180"/>
    </row>
    <row r="18" spans="1:18" x14ac:dyDescent="0.25">
      <c r="L18" s="96"/>
      <c r="M18" s="97"/>
      <c r="N18" s="274" t="s">
        <v>42</v>
      </c>
      <c r="O18" s="274"/>
      <c r="P18" s="98">
        <f>AVERAGE(P15:P17)</f>
        <v>-34.540825673657331</v>
      </c>
      <c r="Q18" s="275">
        <f>(P18/N5)*100</f>
        <v>-416.15452618864248</v>
      </c>
      <c r="R18" s="276"/>
    </row>
    <row r="19" spans="1:18" x14ac:dyDescent="0.25">
      <c r="L19" s="272" t="s">
        <v>49</v>
      </c>
      <c r="M19" s="273"/>
      <c r="N19" s="45">
        <v>31376838</v>
      </c>
      <c r="O19" s="45">
        <f>N19-H17</f>
        <v>3702900.6000000015</v>
      </c>
      <c r="P19" s="46">
        <f>((((O19-20000000)/53864)*20)/1000)/0.1512</f>
        <v>-40.021182586439529</v>
      </c>
      <c r="Q19" s="179">
        <f>(P19/5.63)*100</f>
        <v>-710.8558185868477</v>
      </c>
      <c r="R19" s="180"/>
    </row>
    <row r="20" spans="1:18" x14ac:dyDescent="0.25">
      <c r="L20" s="272" t="s">
        <v>50</v>
      </c>
      <c r="M20" s="273"/>
      <c r="N20" s="45">
        <v>26511843.600000001</v>
      </c>
      <c r="O20" s="45">
        <f>N20-H17</f>
        <v>-1162093.799999997</v>
      </c>
      <c r="P20" s="46">
        <f t="shared" ref="P20:P21" si="5">((((O20-20000000)/53864)*20)/1000)/0.1512</f>
        <v>-51.968267425622976</v>
      </c>
      <c r="Q20" s="179">
        <f t="shared" ref="Q20:Q21" si="6">(P20/5.63)*100</f>
        <v>-923.0598121780281</v>
      </c>
      <c r="R20" s="180"/>
    </row>
    <row r="21" spans="1:18" x14ac:dyDescent="0.25">
      <c r="L21" s="272" t="s">
        <v>51</v>
      </c>
      <c r="M21" s="273"/>
      <c r="N21" s="45">
        <v>27594442.600000001</v>
      </c>
      <c r="O21" s="45">
        <f>N21-H17</f>
        <v>-79494.79999999702</v>
      </c>
      <c r="P21" s="46">
        <f t="shared" si="5"/>
        <v>-49.309702782708868</v>
      </c>
      <c r="Q21" s="179">
        <f t="shared" si="6"/>
        <v>-875.83841532342569</v>
      </c>
      <c r="R21" s="180"/>
    </row>
    <row r="22" spans="1:18" x14ac:dyDescent="0.25">
      <c r="L22" s="96"/>
      <c r="M22" s="97"/>
      <c r="N22" s="274" t="s">
        <v>42</v>
      </c>
      <c r="O22" s="274"/>
      <c r="P22" s="98">
        <f>AVERAGE(P19:P21)</f>
        <v>-47.099717598257122</v>
      </c>
      <c r="Q22" s="275">
        <f>(P22/N6)*100</f>
        <v>-836.58468202943391</v>
      </c>
      <c r="R22" s="276"/>
    </row>
    <row r="23" spans="1:18" x14ac:dyDescent="0.25">
      <c r="L23" s="277" t="s">
        <v>52</v>
      </c>
      <c r="M23" s="278"/>
      <c r="N23" s="54">
        <v>19316476.600000001</v>
      </c>
      <c r="O23" s="54">
        <f>N23</f>
        <v>19316476.600000001</v>
      </c>
      <c r="P23" s="53">
        <f>(O23-20000000)/53864</f>
        <v>-12.689800237635499</v>
      </c>
      <c r="Q23" s="196">
        <f>(P23/10)*100</f>
        <v>-126.89800237635498</v>
      </c>
      <c r="R23" s="197"/>
    </row>
    <row r="27" spans="1:18" x14ac:dyDescent="0.25">
      <c r="A27" s="283" t="s">
        <v>56</v>
      </c>
      <c r="B27" s="284"/>
      <c r="C27" s="284"/>
      <c r="D27" s="285"/>
      <c r="L27" s="286" t="s">
        <v>27</v>
      </c>
      <c r="M27" s="287"/>
      <c r="N27" s="287"/>
      <c r="O27" s="287"/>
      <c r="P27" s="287"/>
      <c r="Q27" s="287"/>
      <c r="R27" s="288"/>
    </row>
    <row r="28" spans="1:18" x14ac:dyDescent="0.25">
      <c r="A28" s="10" t="s">
        <v>1</v>
      </c>
      <c r="B28" s="11" t="s">
        <v>2</v>
      </c>
      <c r="C28" s="11" t="s">
        <v>3</v>
      </c>
      <c r="D28" s="12" t="s">
        <v>4</v>
      </c>
      <c r="L28" s="272" t="s">
        <v>28</v>
      </c>
      <c r="M28" s="273"/>
      <c r="N28" s="273" t="s">
        <v>29</v>
      </c>
      <c r="O28" s="273"/>
      <c r="P28" s="93" t="s">
        <v>30</v>
      </c>
      <c r="Q28" s="280" t="s">
        <v>31</v>
      </c>
      <c r="R28" s="281"/>
    </row>
    <row r="29" spans="1:18" x14ac:dyDescent="0.25">
      <c r="A29" s="55">
        <v>0</v>
      </c>
      <c r="B29" s="1">
        <v>20617057.943515498</v>
      </c>
      <c r="C29" s="2">
        <v>0</v>
      </c>
      <c r="D29" s="56" t="s">
        <v>5</v>
      </c>
      <c r="L29" s="169" t="s">
        <v>32</v>
      </c>
      <c r="M29" s="170"/>
      <c r="N29" s="191">
        <v>19.97</v>
      </c>
      <c r="O29" s="191"/>
      <c r="P29" s="26">
        <v>0.16</v>
      </c>
      <c r="Q29" s="192" t="s">
        <v>33</v>
      </c>
      <c r="R29" s="193"/>
    </row>
    <row r="30" spans="1:18" x14ac:dyDescent="0.25">
      <c r="A30" s="55">
        <v>1</v>
      </c>
      <c r="B30" s="1">
        <v>21133518.257080499</v>
      </c>
      <c r="C30" s="3">
        <v>1</v>
      </c>
      <c r="D30" s="29">
        <f t="shared" ref="D30:D35" si="7">(C30/A30)*100</f>
        <v>100</v>
      </c>
      <c r="L30" s="169" t="s">
        <v>34</v>
      </c>
      <c r="M30" s="170"/>
      <c r="N30" s="166">
        <v>3.56</v>
      </c>
      <c r="O30" s="166"/>
      <c r="P30" s="26">
        <v>0.34</v>
      </c>
      <c r="Q30" s="167">
        <v>0.1502</v>
      </c>
      <c r="R30" s="168"/>
    </row>
    <row r="31" spans="1:18" x14ac:dyDescent="0.25">
      <c r="A31" s="55">
        <v>5</v>
      </c>
      <c r="B31" s="1">
        <v>21850669.555403698</v>
      </c>
      <c r="C31" s="3">
        <v>4.7982367792744496</v>
      </c>
      <c r="D31" s="29">
        <f t="shared" si="7"/>
        <v>95.964735585488995</v>
      </c>
      <c r="L31" s="169" t="s">
        <v>35</v>
      </c>
      <c r="M31" s="170"/>
      <c r="N31" s="166">
        <v>8.3000000000000007</v>
      </c>
      <c r="O31" s="166"/>
      <c r="P31" s="26">
        <v>1.8</v>
      </c>
      <c r="Q31" s="167">
        <v>0.15060000000000001</v>
      </c>
      <c r="R31" s="168"/>
    </row>
    <row r="32" spans="1:18" x14ac:dyDescent="0.25">
      <c r="A32" s="55">
        <v>10</v>
      </c>
      <c r="B32" s="1">
        <v>22351249.421349801</v>
      </c>
      <c r="C32" s="3">
        <v>9.0944887587216794</v>
      </c>
      <c r="D32" s="29">
        <f t="shared" si="7"/>
        <v>90.944887587216797</v>
      </c>
      <c r="L32" s="171" t="s">
        <v>36</v>
      </c>
      <c r="M32" s="172"/>
      <c r="N32" s="173">
        <v>5.63</v>
      </c>
      <c r="O32" s="173"/>
      <c r="P32" s="27">
        <v>0.67</v>
      </c>
      <c r="Q32" s="174">
        <v>0.1512</v>
      </c>
      <c r="R32" s="175"/>
    </row>
    <row r="33" spans="1:18" x14ac:dyDescent="0.25">
      <c r="A33" s="55">
        <v>15</v>
      </c>
      <c r="B33" s="1">
        <v>22964609.4651151</v>
      </c>
      <c r="C33" s="3">
        <v>13.909430685297799</v>
      </c>
      <c r="D33" s="29">
        <f t="shared" si="7"/>
        <v>92.729537901985324</v>
      </c>
    </row>
    <row r="34" spans="1:18" x14ac:dyDescent="0.25">
      <c r="A34" s="55">
        <v>30</v>
      </c>
      <c r="B34" s="1">
        <v>23423254.241756599</v>
      </c>
      <c r="C34" s="3">
        <v>24.476465103698199</v>
      </c>
      <c r="D34" s="29">
        <f t="shared" si="7"/>
        <v>81.588217012327334</v>
      </c>
      <c r="L34" s="94"/>
      <c r="M34" s="95"/>
      <c r="N34" s="95" t="s">
        <v>37</v>
      </c>
      <c r="O34" s="95" t="s">
        <v>38</v>
      </c>
      <c r="P34" s="95" t="s">
        <v>39</v>
      </c>
      <c r="Q34" s="280" t="s">
        <v>40</v>
      </c>
      <c r="R34" s="281"/>
    </row>
    <row r="35" spans="1:18" x14ac:dyDescent="0.25">
      <c r="A35" s="7">
        <v>50</v>
      </c>
      <c r="B35" s="8">
        <v>23568874.996877398</v>
      </c>
      <c r="C35" s="9">
        <v>38.0468728102068</v>
      </c>
      <c r="D35" s="30">
        <f t="shared" si="7"/>
        <v>76.0937456204136</v>
      </c>
      <c r="L35" s="282" t="s">
        <v>41</v>
      </c>
      <c r="M35" s="280"/>
      <c r="N35" s="50">
        <v>18957814.100000001</v>
      </c>
      <c r="O35" s="50">
        <f>N35</f>
        <v>18957814.100000001</v>
      </c>
      <c r="P35" s="51">
        <f>((O35-20000000)/53864)*10</f>
        <v>-193.48468364770503</v>
      </c>
      <c r="Q35" s="189">
        <f>(P35/19.97)*100</f>
        <v>-968.87673333853309</v>
      </c>
      <c r="R35" s="190"/>
    </row>
    <row r="36" spans="1:18" x14ac:dyDescent="0.25">
      <c r="L36" s="96"/>
      <c r="M36" s="97"/>
      <c r="N36" s="274"/>
      <c r="O36" s="274"/>
      <c r="P36" s="99"/>
      <c r="Q36" s="275"/>
      <c r="R36" s="276"/>
    </row>
    <row r="37" spans="1:18" x14ac:dyDescent="0.25">
      <c r="L37" s="272" t="s">
        <v>43</v>
      </c>
      <c r="M37" s="273"/>
      <c r="N37" s="45">
        <v>28637804.800000001</v>
      </c>
      <c r="O37" s="45">
        <f>N37-H44</f>
        <v>1461857.8000000007</v>
      </c>
      <c r="P37" s="46">
        <f>((((O37-20000000)/53864)*20)/1000)/0.1502</f>
        <v>-45.827658769939504</v>
      </c>
      <c r="Q37" s="179">
        <f>(P37/3.56)*100</f>
        <v>-1287.2937856724579</v>
      </c>
      <c r="R37" s="180"/>
    </row>
    <row r="38" spans="1:18" x14ac:dyDescent="0.25">
      <c r="L38" s="272" t="s">
        <v>44</v>
      </c>
      <c r="M38" s="273"/>
      <c r="N38" s="45">
        <v>29353838.300000001</v>
      </c>
      <c r="O38" s="45">
        <f>N38-H44</f>
        <v>2177891.3000000007</v>
      </c>
      <c r="P38" s="46">
        <f t="shared" ref="P38:P39" si="8">((((O38-20000000)/53864)*20)/1000)/0.1502</f>
        <v>-44.057570993514659</v>
      </c>
      <c r="Q38" s="179">
        <f t="shared" ref="Q38:Q39" si="9">(P38/3.56)*100</f>
        <v>-1237.572218918951</v>
      </c>
      <c r="R38" s="180"/>
    </row>
    <row r="39" spans="1:18" x14ac:dyDescent="0.25">
      <c r="L39" s="272" t="s">
        <v>45</v>
      </c>
      <c r="M39" s="273"/>
      <c r="N39" s="45">
        <v>30149483.100000001</v>
      </c>
      <c r="O39" s="45">
        <f>N39-H44</f>
        <v>2973536.1000000015</v>
      </c>
      <c r="P39" s="46">
        <f t="shared" si="8"/>
        <v>-42.090678194705681</v>
      </c>
      <c r="Q39" s="179">
        <f t="shared" si="9"/>
        <v>-1182.3224211995978</v>
      </c>
      <c r="R39" s="180"/>
    </row>
    <row r="40" spans="1:18" x14ac:dyDescent="0.25">
      <c r="L40" s="96"/>
      <c r="M40" s="97"/>
      <c r="N40" s="274" t="s">
        <v>42</v>
      </c>
      <c r="O40" s="274"/>
      <c r="P40" s="98">
        <f>AVERAGE(P37:P39)</f>
        <v>-43.991969319386612</v>
      </c>
      <c r="Q40" s="275">
        <f>(P40/N30)*100</f>
        <v>-1235.7294752636687</v>
      </c>
      <c r="R40" s="276"/>
    </row>
    <row r="41" spans="1:18" x14ac:dyDescent="0.25">
      <c r="G41" s="277" t="s">
        <v>53</v>
      </c>
      <c r="H41" s="279"/>
      <c r="L41" s="272" t="s">
        <v>46</v>
      </c>
      <c r="M41" s="273"/>
      <c r="N41" s="45">
        <v>33784276.399999999</v>
      </c>
      <c r="O41" s="45">
        <f>N41-H43</f>
        <v>33784276.399999999</v>
      </c>
      <c r="P41" s="46">
        <f>((((O41-20000000)/53864)*20)/1000)/0.1506</f>
        <v>33.985244230267398</v>
      </c>
      <c r="Q41" s="179">
        <f>(P41/8.3)*100</f>
        <v>409.46077385864328</v>
      </c>
      <c r="R41" s="180"/>
    </row>
    <row r="42" spans="1:18" x14ac:dyDescent="0.25">
      <c r="G42" s="204">
        <v>28172182.300000001</v>
      </c>
      <c r="H42" s="205"/>
      <c r="L42" s="272" t="s">
        <v>47</v>
      </c>
      <c r="M42" s="273"/>
      <c r="N42" s="45">
        <v>3367396.2</v>
      </c>
      <c r="O42" s="45">
        <f>N42-H43</f>
        <v>3367396.2</v>
      </c>
      <c r="P42" s="46">
        <f t="shared" ref="P42:P43" si="10">((((O42-20000000)/53864)*20)/1000)/0.1506</f>
        <v>-41.007818323221791</v>
      </c>
      <c r="Q42" s="179">
        <f t="shared" ref="Q42:Q43" si="11">(P42/8.3)*100</f>
        <v>-494.07010027978055</v>
      </c>
      <c r="R42" s="180"/>
    </row>
    <row r="43" spans="1:18" x14ac:dyDescent="0.25">
      <c r="C43" s="24"/>
      <c r="D43" s="24"/>
      <c r="G43" s="204">
        <v>27175947</v>
      </c>
      <c r="H43" s="205"/>
      <c r="L43" s="272" t="s">
        <v>48</v>
      </c>
      <c r="M43" s="273"/>
      <c r="N43" s="45">
        <v>33534721.699999999</v>
      </c>
      <c r="O43" s="45">
        <f>N43-H43</f>
        <v>33534721.699999999</v>
      </c>
      <c r="P43" s="46">
        <f t="shared" si="10"/>
        <v>33.369965112075086</v>
      </c>
      <c r="Q43" s="179">
        <f t="shared" si="11"/>
        <v>402.04777243463957</v>
      </c>
      <c r="R43" s="180"/>
    </row>
    <row r="44" spans="1:18" x14ac:dyDescent="0.25">
      <c r="C44" s="24"/>
      <c r="D44" s="24"/>
      <c r="G44" s="100" t="s">
        <v>54</v>
      </c>
      <c r="H44" s="57">
        <v>27175947</v>
      </c>
      <c r="L44" s="96"/>
      <c r="M44" s="97"/>
      <c r="N44" s="274" t="s">
        <v>42</v>
      </c>
      <c r="O44" s="274"/>
      <c r="P44" s="98">
        <f>AVERAGE(P41:P43)</f>
        <v>8.7824636730402315</v>
      </c>
      <c r="Q44" s="275">
        <f>(P44/N31)*100</f>
        <v>105.81281533783411</v>
      </c>
      <c r="R44" s="276"/>
    </row>
    <row r="45" spans="1:18" x14ac:dyDescent="0.25">
      <c r="L45" s="272" t="s">
        <v>49</v>
      </c>
      <c r="M45" s="273"/>
      <c r="N45" s="45">
        <v>31376980</v>
      </c>
      <c r="O45" s="45">
        <f>N45-H43</f>
        <v>31376980</v>
      </c>
      <c r="P45" s="46">
        <f>((((O45-20000000)/53864)*20)/1000)/0.1512</f>
        <v>27.938725946671884</v>
      </c>
      <c r="Q45" s="179">
        <f>(P45/5.63)*100</f>
        <v>496.24735251637446</v>
      </c>
      <c r="R45" s="180"/>
    </row>
    <row r="46" spans="1:18" x14ac:dyDescent="0.25">
      <c r="L46" s="272" t="s">
        <v>50</v>
      </c>
      <c r="M46" s="273"/>
      <c r="N46" s="45">
        <v>26511982.699999999</v>
      </c>
      <c r="O46" s="45">
        <f>N46-H43</f>
        <v>26511982.699999999</v>
      </c>
      <c r="P46" s="46">
        <f t="shared" ref="P46:P47" si="12">((((O46-20000000)/53864)*20)/1000)/0.1512</f>
        <v>15.991633985888033</v>
      </c>
      <c r="Q46" s="179">
        <f t="shared" ref="Q46:Q47" si="13">(P46/5.63)*100</f>
        <v>284.04323243140379</v>
      </c>
      <c r="R46" s="180"/>
    </row>
    <row r="47" spans="1:18" x14ac:dyDescent="0.25">
      <c r="L47" s="272" t="s">
        <v>51</v>
      </c>
      <c r="M47" s="273"/>
      <c r="N47" s="45">
        <v>27594587.100000001</v>
      </c>
      <c r="O47" s="45">
        <f>N47-H43</f>
        <v>27594587.100000001</v>
      </c>
      <c r="P47" s="46">
        <f t="shared" si="12"/>
        <v>18.650211889713226</v>
      </c>
      <c r="Q47" s="179">
        <f t="shared" si="13"/>
        <v>331.26486482616741</v>
      </c>
      <c r="R47" s="180"/>
    </row>
    <row r="48" spans="1:18" x14ac:dyDescent="0.25">
      <c r="L48" s="96"/>
      <c r="M48" s="97"/>
      <c r="N48" s="274" t="s">
        <v>42</v>
      </c>
      <c r="O48" s="274"/>
      <c r="P48" s="98">
        <f>AVERAGE(P45:P47)</f>
        <v>20.860190607424382</v>
      </c>
      <c r="Q48" s="275">
        <f>(P48/N32)*100</f>
        <v>370.51848325798193</v>
      </c>
      <c r="R48" s="276"/>
    </row>
    <row r="49" spans="12:18" x14ac:dyDescent="0.25">
      <c r="L49" s="277" t="s">
        <v>52</v>
      </c>
      <c r="M49" s="278"/>
      <c r="N49" s="54">
        <v>19316579.899999999</v>
      </c>
      <c r="O49" s="54">
        <f>N49</f>
        <v>19316579.899999999</v>
      </c>
      <c r="P49" s="53">
        <f>(O49-20000000)/53864</f>
        <v>-12.687882444675507</v>
      </c>
      <c r="Q49" s="196">
        <f>(P49/10)*100</f>
        <v>-126.87882444675506</v>
      </c>
      <c r="R49" s="197"/>
    </row>
  </sheetData>
  <mergeCells count="102">
    <mergeCell ref="L4:M4"/>
    <mergeCell ref="N4:O4"/>
    <mergeCell ref="Q4:R4"/>
    <mergeCell ref="L5:M5"/>
    <mergeCell ref="N5:O5"/>
    <mergeCell ref="Q5:R5"/>
    <mergeCell ref="A1:D1"/>
    <mergeCell ref="L1:R1"/>
    <mergeCell ref="L2:M2"/>
    <mergeCell ref="N2:O2"/>
    <mergeCell ref="Q2:R2"/>
    <mergeCell ref="L3:M3"/>
    <mergeCell ref="N3:O3"/>
    <mergeCell ref="Q3:R3"/>
    <mergeCell ref="N10:O10"/>
    <mergeCell ref="Q10:R10"/>
    <mergeCell ref="L11:M11"/>
    <mergeCell ref="Q11:R11"/>
    <mergeCell ref="L12:M12"/>
    <mergeCell ref="Q12:R12"/>
    <mergeCell ref="L6:M6"/>
    <mergeCell ref="N6:O6"/>
    <mergeCell ref="Q6:R6"/>
    <mergeCell ref="Q8:R8"/>
    <mergeCell ref="L9:M9"/>
    <mergeCell ref="Q9:R9"/>
    <mergeCell ref="G16:H16"/>
    <mergeCell ref="L16:M16"/>
    <mergeCell ref="Q16:R16"/>
    <mergeCell ref="L17:M17"/>
    <mergeCell ref="Q17:R17"/>
    <mergeCell ref="N18:O18"/>
    <mergeCell ref="Q18:R18"/>
    <mergeCell ref="L13:M13"/>
    <mergeCell ref="Q13:R13"/>
    <mergeCell ref="G14:H14"/>
    <mergeCell ref="N14:O14"/>
    <mergeCell ref="Q14:R14"/>
    <mergeCell ref="G15:H15"/>
    <mergeCell ref="L15:M15"/>
    <mergeCell ref="Q15:R15"/>
    <mergeCell ref="N22:O22"/>
    <mergeCell ref="Q22:R22"/>
    <mergeCell ref="L23:M23"/>
    <mergeCell ref="Q23:R23"/>
    <mergeCell ref="A27:D27"/>
    <mergeCell ref="L27:R27"/>
    <mergeCell ref="L19:M19"/>
    <mergeCell ref="Q19:R19"/>
    <mergeCell ref="L20:M20"/>
    <mergeCell ref="Q20:R20"/>
    <mergeCell ref="L21:M21"/>
    <mergeCell ref="Q21:R21"/>
    <mergeCell ref="L30:M30"/>
    <mergeCell ref="N30:O30"/>
    <mergeCell ref="Q30:R30"/>
    <mergeCell ref="L31:M31"/>
    <mergeCell ref="N31:O31"/>
    <mergeCell ref="Q31:R31"/>
    <mergeCell ref="L28:M28"/>
    <mergeCell ref="N28:O28"/>
    <mergeCell ref="Q28:R28"/>
    <mergeCell ref="L29:M29"/>
    <mergeCell ref="N29:O29"/>
    <mergeCell ref="Q29:R29"/>
    <mergeCell ref="N36:O36"/>
    <mergeCell ref="Q36:R36"/>
    <mergeCell ref="L37:M37"/>
    <mergeCell ref="Q37:R37"/>
    <mergeCell ref="L38:M38"/>
    <mergeCell ref="Q38:R38"/>
    <mergeCell ref="L32:M32"/>
    <mergeCell ref="N32:O32"/>
    <mergeCell ref="Q32:R32"/>
    <mergeCell ref="Q34:R34"/>
    <mergeCell ref="L35:M35"/>
    <mergeCell ref="Q35:R35"/>
    <mergeCell ref="G42:H42"/>
    <mergeCell ref="G43:H43"/>
    <mergeCell ref="L39:M39"/>
    <mergeCell ref="Q39:R39"/>
    <mergeCell ref="N40:O40"/>
    <mergeCell ref="Q40:R40"/>
    <mergeCell ref="G41:H41"/>
    <mergeCell ref="L41:M41"/>
    <mergeCell ref="Q41:R41"/>
    <mergeCell ref="L42:M42"/>
    <mergeCell ref="Q42:R42"/>
    <mergeCell ref="L43:M43"/>
    <mergeCell ref="Q43:R43"/>
    <mergeCell ref="L47:M47"/>
    <mergeCell ref="Q47:R47"/>
    <mergeCell ref="N48:O48"/>
    <mergeCell ref="Q48:R48"/>
    <mergeCell ref="L49:M49"/>
    <mergeCell ref="Q49:R49"/>
    <mergeCell ref="N44:O44"/>
    <mergeCell ref="Q44:R44"/>
    <mergeCell ref="L45:M45"/>
    <mergeCell ref="Q45:R45"/>
    <mergeCell ref="L46:M46"/>
    <mergeCell ref="Q46:R46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DADE6B-3B3D-45B4-B1C4-A6C920E265BA}">
  <dimension ref="A1:R239"/>
  <sheetViews>
    <sheetView topLeftCell="A205" workbookViewId="0">
      <selection activeCell="U20" sqref="U20"/>
    </sheetView>
  </sheetViews>
  <sheetFormatPr defaultRowHeight="15" x14ac:dyDescent="0.25"/>
  <cols>
    <col min="1" max="1" width="11" style="103" customWidth="1"/>
    <col min="2" max="2" width="14.5703125" style="103" customWidth="1"/>
    <col min="3" max="3" width="14.85546875" style="103" customWidth="1"/>
    <col min="4" max="4" width="14.42578125" style="103" customWidth="1"/>
    <col min="5" max="13" width="9.140625" style="103"/>
    <col min="14" max="14" width="11.7109375" style="103" customWidth="1"/>
    <col min="15" max="15" width="12" style="103" customWidth="1"/>
    <col min="16" max="16384" width="9.140625" style="103"/>
  </cols>
  <sheetData>
    <row r="1" spans="1:18" x14ac:dyDescent="0.25">
      <c r="A1" s="308" t="s">
        <v>7</v>
      </c>
      <c r="B1" s="309"/>
      <c r="C1" s="309"/>
      <c r="D1" s="310"/>
      <c r="E1" s="14"/>
      <c r="F1" s="14"/>
      <c r="G1" s="14"/>
      <c r="H1" s="14"/>
      <c r="I1" s="14"/>
      <c r="J1" s="14"/>
      <c r="K1" s="14"/>
      <c r="L1" s="305" t="s">
        <v>27</v>
      </c>
      <c r="M1" s="306"/>
      <c r="N1" s="306"/>
      <c r="O1" s="306"/>
      <c r="P1" s="306"/>
      <c r="Q1" s="306"/>
      <c r="R1" s="307"/>
    </row>
    <row r="2" spans="1:18" x14ac:dyDescent="0.25">
      <c r="A2" s="15" t="s">
        <v>1</v>
      </c>
      <c r="B2" s="16" t="s">
        <v>2</v>
      </c>
      <c r="C2" s="16" t="s">
        <v>3</v>
      </c>
      <c r="D2" s="32" t="s">
        <v>4</v>
      </c>
      <c r="E2" s="14"/>
      <c r="F2" s="14"/>
      <c r="G2" s="14"/>
      <c r="H2" s="14"/>
      <c r="I2" s="14"/>
      <c r="J2" s="14"/>
      <c r="K2" s="14"/>
      <c r="L2" s="289" t="s">
        <v>28</v>
      </c>
      <c r="M2" s="290"/>
      <c r="N2" s="290" t="s">
        <v>29</v>
      </c>
      <c r="O2" s="290"/>
      <c r="P2" s="106" t="s">
        <v>30</v>
      </c>
      <c r="Q2" s="296" t="s">
        <v>31</v>
      </c>
      <c r="R2" s="297"/>
    </row>
    <row r="3" spans="1:18" x14ac:dyDescent="0.25">
      <c r="A3" s="18">
        <v>0</v>
      </c>
      <c r="B3" s="1">
        <v>2578410.50552708</v>
      </c>
      <c r="C3" s="2"/>
      <c r="D3" s="33" t="s">
        <v>5</v>
      </c>
      <c r="E3" s="14"/>
      <c r="F3" s="14"/>
      <c r="G3" s="14"/>
      <c r="H3" s="14"/>
      <c r="I3" s="14"/>
      <c r="J3" s="14"/>
      <c r="K3" s="14"/>
      <c r="L3" s="169" t="s">
        <v>32</v>
      </c>
      <c r="M3" s="170"/>
      <c r="N3" s="191">
        <v>19.97</v>
      </c>
      <c r="O3" s="191"/>
      <c r="P3" s="26">
        <v>0.16</v>
      </c>
      <c r="Q3" s="192" t="s">
        <v>33</v>
      </c>
      <c r="R3" s="193"/>
    </row>
    <row r="4" spans="1:18" x14ac:dyDescent="0.25">
      <c r="A4" s="18">
        <v>1</v>
      </c>
      <c r="B4" s="1">
        <v>2804533.8688314399</v>
      </c>
      <c r="C4" s="3">
        <v>1</v>
      </c>
      <c r="D4" s="36">
        <f>C4/A4*100</f>
        <v>100</v>
      </c>
      <c r="E4" s="14"/>
      <c r="F4" s="14"/>
      <c r="G4" s="14"/>
      <c r="H4" s="14"/>
      <c r="I4" s="14"/>
      <c r="J4" s="14"/>
      <c r="K4" s="14"/>
      <c r="L4" s="169" t="s">
        <v>34</v>
      </c>
      <c r="M4" s="170"/>
      <c r="N4" s="166">
        <v>3.56</v>
      </c>
      <c r="O4" s="166"/>
      <c r="P4" s="26">
        <v>0.34</v>
      </c>
      <c r="Q4" s="167">
        <v>0.1502</v>
      </c>
      <c r="R4" s="168"/>
    </row>
    <row r="5" spans="1:18" x14ac:dyDescent="0.25">
      <c r="A5" s="18">
        <v>5</v>
      </c>
      <c r="B5" s="1">
        <v>3151829.3504152601</v>
      </c>
      <c r="C5" s="3">
        <v>4.81986460511503</v>
      </c>
      <c r="D5" s="36">
        <f t="shared" ref="D5:D9" si="0">C5/A5*100</f>
        <v>96.397292102300597</v>
      </c>
      <c r="E5" s="14"/>
      <c r="F5" s="14"/>
      <c r="G5" s="14"/>
      <c r="H5" s="14"/>
      <c r="I5" s="14"/>
      <c r="J5" s="14"/>
      <c r="K5" s="14"/>
      <c r="L5" s="169" t="s">
        <v>35</v>
      </c>
      <c r="M5" s="170"/>
      <c r="N5" s="166">
        <v>8.3000000000000007</v>
      </c>
      <c r="O5" s="166"/>
      <c r="P5" s="26">
        <v>1.8</v>
      </c>
      <c r="Q5" s="167">
        <v>0.15060000000000001</v>
      </c>
      <c r="R5" s="168"/>
    </row>
    <row r="6" spans="1:18" x14ac:dyDescent="0.25">
      <c r="A6" s="18">
        <v>10</v>
      </c>
      <c r="B6" s="1">
        <v>3481330.5781969898</v>
      </c>
      <c r="C6" s="3">
        <v>9.3849202531519005</v>
      </c>
      <c r="D6" s="36">
        <f t="shared" si="0"/>
        <v>93.849202531519012</v>
      </c>
      <c r="E6" s="14"/>
      <c r="F6" s="14"/>
      <c r="G6" s="14"/>
      <c r="H6" s="14"/>
      <c r="I6" s="14"/>
      <c r="J6" s="14"/>
      <c r="K6" s="14"/>
      <c r="L6" s="171" t="s">
        <v>36</v>
      </c>
      <c r="M6" s="172"/>
      <c r="N6" s="173">
        <v>5.63</v>
      </c>
      <c r="O6" s="173"/>
      <c r="P6" s="27">
        <v>0.67</v>
      </c>
      <c r="Q6" s="174">
        <v>0.1512</v>
      </c>
      <c r="R6" s="175"/>
    </row>
    <row r="7" spans="1:18" x14ac:dyDescent="0.25">
      <c r="A7" s="18">
        <v>15</v>
      </c>
      <c r="B7" s="1">
        <v>3814514.2666698899</v>
      </c>
      <c r="C7" s="3">
        <v>14.149255729531999</v>
      </c>
      <c r="D7" s="36">
        <f t="shared" si="0"/>
        <v>94.328371530213332</v>
      </c>
      <c r="E7" s="14"/>
      <c r="F7" s="14"/>
      <c r="G7" s="14"/>
      <c r="H7" s="14"/>
      <c r="I7" s="14"/>
      <c r="J7" s="14"/>
      <c r="K7" s="14"/>
      <c r="L7"/>
      <c r="M7"/>
      <c r="N7"/>
      <c r="O7"/>
      <c r="P7"/>
      <c r="Q7"/>
      <c r="R7"/>
    </row>
    <row r="8" spans="1:18" x14ac:dyDescent="0.25">
      <c r="A8" s="18">
        <v>30</v>
      </c>
      <c r="B8" s="1">
        <v>4137890.1343920599</v>
      </c>
      <c r="C8" s="3">
        <v>25.189802922732799</v>
      </c>
      <c r="D8" s="36">
        <f t="shared" si="0"/>
        <v>83.966009742442665</v>
      </c>
      <c r="E8" s="14"/>
      <c r="F8" s="14"/>
      <c r="G8" s="14"/>
      <c r="H8" s="14"/>
      <c r="I8" s="14"/>
      <c r="J8" s="14"/>
      <c r="K8" s="14"/>
      <c r="L8" s="108"/>
      <c r="M8" s="107"/>
      <c r="N8" s="107" t="s">
        <v>37</v>
      </c>
      <c r="O8" s="107" t="s">
        <v>38</v>
      </c>
      <c r="P8" s="107" t="s">
        <v>39</v>
      </c>
      <c r="Q8" s="296" t="s">
        <v>40</v>
      </c>
      <c r="R8" s="297"/>
    </row>
    <row r="9" spans="1:18" x14ac:dyDescent="0.25">
      <c r="A9" s="22">
        <v>50</v>
      </c>
      <c r="B9" s="8">
        <v>4360391.0928262603</v>
      </c>
      <c r="C9" s="9">
        <v>40.133976666115998</v>
      </c>
      <c r="D9" s="37">
        <f t="shared" si="0"/>
        <v>80.267953332231997</v>
      </c>
      <c r="E9" s="14"/>
      <c r="F9" s="14"/>
      <c r="G9" s="14"/>
      <c r="H9" s="14"/>
      <c r="I9" s="14"/>
      <c r="J9" s="14"/>
      <c r="K9" s="14"/>
      <c r="L9" s="298" t="s">
        <v>41</v>
      </c>
      <c r="M9" s="296"/>
      <c r="N9" s="50">
        <v>4826451.5</v>
      </c>
      <c r="O9" s="50">
        <f>N9</f>
        <v>4826451.5</v>
      </c>
      <c r="P9" s="51">
        <f>((O9-3000000)/33636)*10</f>
        <v>543.0049649185396</v>
      </c>
      <c r="Q9" s="189">
        <f>(P9/19.97)*100</f>
        <v>2719.1034798124169</v>
      </c>
      <c r="R9" s="190"/>
    </row>
    <row r="10" spans="1:18" x14ac:dyDescent="0.25">
      <c r="A10" s="19"/>
      <c r="B10" s="19"/>
      <c r="C10" s="19"/>
      <c r="D10" s="34"/>
      <c r="E10" s="14"/>
      <c r="F10" s="14"/>
      <c r="G10" s="14"/>
      <c r="H10" s="14"/>
      <c r="I10" s="14"/>
      <c r="J10" s="14"/>
      <c r="K10" s="14"/>
      <c r="L10" s="110"/>
      <c r="M10" s="111"/>
      <c r="N10" s="291"/>
      <c r="O10" s="291"/>
      <c r="P10" s="113"/>
      <c r="Q10" s="292"/>
      <c r="R10" s="293"/>
    </row>
    <row r="11" spans="1:18" x14ac:dyDescent="0.25">
      <c r="A11" s="19"/>
      <c r="B11" s="19"/>
      <c r="C11" s="19"/>
      <c r="D11" s="34"/>
      <c r="E11" s="14"/>
      <c r="F11" s="14"/>
      <c r="G11" s="14"/>
      <c r="H11" s="14"/>
      <c r="I11" s="14"/>
      <c r="J11" s="14"/>
      <c r="K11" s="14"/>
      <c r="L11" s="289" t="s">
        <v>43</v>
      </c>
      <c r="M11" s="290"/>
      <c r="N11" s="45">
        <v>5402562.5999999996</v>
      </c>
      <c r="O11" s="45">
        <f>N11-H17</f>
        <v>5402562.5999999996</v>
      </c>
      <c r="P11" s="46">
        <f>((((O11-3000000)/33636)*20)/1000)/0.1502</f>
        <v>9.5110930698656979</v>
      </c>
      <c r="Q11" s="179">
        <f>(P11/3.56)*100</f>
        <v>267.16553567038477</v>
      </c>
      <c r="R11" s="180"/>
    </row>
    <row r="12" spans="1:18" x14ac:dyDescent="0.25">
      <c r="A12" s="19"/>
      <c r="B12" s="19"/>
      <c r="C12" s="19"/>
      <c r="D12" s="34"/>
      <c r="E12" s="14"/>
      <c r="F12" s="14"/>
      <c r="G12" s="14"/>
      <c r="H12" s="14"/>
      <c r="I12" s="14"/>
      <c r="J12" s="14"/>
      <c r="K12" s="14"/>
      <c r="L12" s="289" t="s">
        <v>44</v>
      </c>
      <c r="M12" s="290"/>
      <c r="N12" s="45">
        <v>5685796.7000000002</v>
      </c>
      <c r="O12" s="45">
        <f>N12-H17</f>
        <v>5685796.7000000002</v>
      </c>
      <c r="P12" s="46">
        <f t="shared" ref="P12:P13" si="1">((((O12-3000000)/33636)*20)/1000)/0.1502</f>
        <v>10.632339977504921</v>
      </c>
      <c r="Q12" s="179">
        <f t="shared" ref="Q12:Q13" si="2">(P12/3.56)*100</f>
        <v>298.66123532317192</v>
      </c>
      <c r="R12" s="180"/>
    </row>
    <row r="13" spans="1:18" x14ac:dyDescent="0.25">
      <c r="A13" s="19"/>
      <c r="B13" s="19"/>
      <c r="C13" s="19"/>
      <c r="D13" s="34"/>
      <c r="E13" s="14"/>
      <c r="F13" s="14"/>
      <c r="G13" s="14"/>
      <c r="H13" s="14"/>
      <c r="I13" s="14"/>
      <c r="J13" s="14"/>
      <c r="K13" s="14"/>
      <c r="L13" s="289" t="s">
        <v>45</v>
      </c>
      <c r="M13" s="290"/>
      <c r="N13" s="83">
        <v>6123480.4000000004</v>
      </c>
      <c r="O13" s="83">
        <f>N13-H17</f>
        <v>6123480.4000000004</v>
      </c>
      <c r="P13" s="46">
        <f t="shared" si="1"/>
        <v>12.365010920548478</v>
      </c>
      <c r="Q13" s="266">
        <f t="shared" si="2"/>
        <v>347.331767431137</v>
      </c>
      <c r="R13" s="267"/>
    </row>
    <row r="14" spans="1:18" x14ac:dyDescent="0.25">
      <c r="A14" s="19"/>
      <c r="B14" s="19"/>
      <c r="C14" s="19"/>
      <c r="D14" s="34"/>
      <c r="E14" s="14"/>
      <c r="F14" s="14"/>
      <c r="G14" s="14"/>
      <c r="H14" s="14"/>
      <c r="I14" s="14"/>
      <c r="J14" s="14"/>
      <c r="K14" s="14"/>
      <c r="L14" s="110"/>
      <c r="M14" s="111"/>
      <c r="N14" s="291" t="s">
        <v>42</v>
      </c>
      <c r="O14" s="291"/>
      <c r="P14" s="112">
        <f>AVERAGE(P11:P13)</f>
        <v>10.836147989306367</v>
      </c>
      <c r="Q14" s="292">
        <f>(P14/N4)*100</f>
        <v>304.38617947489797</v>
      </c>
      <c r="R14" s="293"/>
    </row>
    <row r="15" spans="1:18" x14ac:dyDescent="0.25">
      <c r="A15" s="19"/>
      <c r="B15" s="19"/>
      <c r="C15" s="19"/>
      <c r="D15" s="34"/>
      <c r="E15" s="14"/>
      <c r="F15" s="14"/>
      <c r="G15" s="14"/>
      <c r="H15" s="14"/>
      <c r="I15" s="14"/>
      <c r="J15" s="14"/>
      <c r="K15" s="14"/>
      <c r="L15" s="289" t="s">
        <v>46</v>
      </c>
      <c r="M15" s="290"/>
      <c r="N15" s="45">
        <v>6610882.2000000002</v>
      </c>
      <c r="O15" s="45">
        <f>N15-H20</f>
        <v>-31228</v>
      </c>
      <c r="P15" s="46">
        <f>((((O15-3000000)/33636)*20)/1000)/0.1506</f>
        <v>-11.967936712341183</v>
      </c>
      <c r="Q15" s="179">
        <f>(P15/8.3)*100</f>
        <v>-144.19200858242388</v>
      </c>
      <c r="R15" s="180"/>
    </row>
    <row r="16" spans="1:18" x14ac:dyDescent="0.25">
      <c r="A16" s="14"/>
      <c r="B16" s="14"/>
      <c r="C16" s="14"/>
      <c r="D16" s="35"/>
      <c r="E16" s="14"/>
      <c r="F16" s="14"/>
      <c r="G16" s="14"/>
      <c r="H16" s="14"/>
      <c r="I16" s="14"/>
      <c r="J16" s="14"/>
      <c r="K16" s="14"/>
      <c r="L16" s="289" t="s">
        <v>47</v>
      </c>
      <c r="M16" s="290"/>
      <c r="N16" s="45">
        <v>7038817.5999999996</v>
      </c>
      <c r="O16" s="45">
        <f>N16-H20</f>
        <v>396707.39999999944</v>
      </c>
      <c r="P16" s="46">
        <f t="shared" ref="P16:P17" si="3">((((O16-3000000)/33636)*20)/1000)/0.1506</f>
        <v>-10.278356191123247</v>
      </c>
      <c r="Q16" s="179">
        <f t="shared" ref="Q16:Q17" si="4">(P16/8.3)*100</f>
        <v>-123.83561676052103</v>
      </c>
      <c r="R16" s="180"/>
    </row>
    <row r="17" spans="1:18" x14ac:dyDescent="0.25">
      <c r="A17" s="14"/>
      <c r="B17" s="14"/>
      <c r="C17" s="14"/>
      <c r="D17" s="35"/>
      <c r="E17" s="14"/>
      <c r="F17" s="14"/>
      <c r="G17" s="294" t="s">
        <v>53</v>
      </c>
      <c r="H17" s="302"/>
      <c r="I17" s="14"/>
      <c r="J17" s="14"/>
      <c r="K17" s="14"/>
      <c r="L17" s="289" t="s">
        <v>48</v>
      </c>
      <c r="M17" s="290"/>
      <c r="N17" s="45">
        <v>7175127.2000000002</v>
      </c>
      <c r="O17" s="45">
        <f>N17-H20</f>
        <v>533017</v>
      </c>
      <c r="P17" s="46">
        <f t="shared" si="3"/>
        <v>-9.7401767252155214</v>
      </c>
      <c r="Q17" s="179">
        <f t="shared" si="4"/>
        <v>-117.35152680982554</v>
      </c>
      <c r="R17" s="180"/>
    </row>
    <row r="18" spans="1:18" x14ac:dyDescent="0.25">
      <c r="A18" s="14"/>
      <c r="B18" s="14"/>
      <c r="C18" s="14"/>
      <c r="D18" s="35"/>
      <c r="E18" s="14"/>
      <c r="F18" s="14"/>
      <c r="G18" s="303">
        <v>6771486.4000000004</v>
      </c>
      <c r="H18" s="304"/>
      <c r="I18" s="14"/>
      <c r="J18" s="14"/>
      <c r="K18" s="14"/>
      <c r="L18" s="110"/>
      <c r="M18" s="111"/>
      <c r="N18" s="291" t="s">
        <v>42</v>
      </c>
      <c r="O18" s="291"/>
      <c r="P18" s="112">
        <f>AVERAGE(P15:P17)</f>
        <v>-10.662156542893316</v>
      </c>
      <c r="Q18" s="292">
        <f>(P18/N5)*100</f>
        <v>-128.45971738425681</v>
      </c>
      <c r="R18" s="293"/>
    </row>
    <row r="19" spans="1:18" x14ac:dyDescent="0.25">
      <c r="A19" s="14"/>
      <c r="B19" s="14"/>
      <c r="C19" s="14"/>
      <c r="D19" s="35"/>
      <c r="E19" s="14"/>
      <c r="F19" s="14"/>
      <c r="G19" s="303">
        <v>6512734</v>
      </c>
      <c r="H19" s="304"/>
      <c r="I19" s="14"/>
      <c r="J19" s="14"/>
      <c r="K19" s="14"/>
      <c r="L19" s="289" t="s">
        <v>49</v>
      </c>
      <c r="M19" s="290"/>
      <c r="N19" s="45">
        <v>7000778.2000000002</v>
      </c>
      <c r="O19" s="45">
        <f>N19-H20</f>
        <v>358668</v>
      </c>
      <c r="P19" s="46">
        <f>((((O19-3000000)/33636)*20)/1000)/0.1512</f>
        <v>-10.387160770678429</v>
      </c>
      <c r="Q19" s="179">
        <f>(P19/5.63)*100</f>
        <v>-184.49663891080692</v>
      </c>
      <c r="R19" s="180"/>
    </row>
    <row r="20" spans="1:18" x14ac:dyDescent="0.25">
      <c r="A20" s="14"/>
      <c r="B20" s="14"/>
      <c r="C20" s="14"/>
      <c r="D20" s="35"/>
      <c r="E20" s="14"/>
      <c r="F20" s="14"/>
      <c r="G20" s="105" t="s">
        <v>54</v>
      </c>
      <c r="H20" s="104">
        <f>AVERAGE(G18:H19)</f>
        <v>6642110.2000000002</v>
      </c>
      <c r="I20" s="14"/>
      <c r="J20" s="14"/>
      <c r="K20" s="14"/>
      <c r="L20" s="289" t="s">
        <v>50</v>
      </c>
      <c r="M20" s="290"/>
      <c r="N20" s="45">
        <v>6875750</v>
      </c>
      <c r="O20" s="45">
        <f>N20-H20</f>
        <v>233639.79999999981</v>
      </c>
      <c r="P20" s="46">
        <f t="shared" ref="P20:P21" si="5">((((O20-3000000)/33636)*20)/1000)/0.1512</f>
        <v>-10.878839974303171</v>
      </c>
      <c r="Q20" s="179">
        <f t="shared" ref="Q20:Q21" si="6">(P20/5.63)*100</f>
        <v>-193.22983968566911</v>
      </c>
      <c r="R20" s="180"/>
    </row>
    <row r="21" spans="1:18" x14ac:dyDescent="0.25">
      <c r="A21" s="14"/>
      <c r="B21" s="14"/>
      <c r="C21" s="14"/>
      <c r="D21" s="35"/>
      <c r="E21" s="14"/>
      <c r="F21" s="14"/>
      <c r="G21" s="14"/>
      <c r="H21" s="14"/>
      <c r="I21" s="14"/>
      <c r="J21" s="14"/>
      <c r="K21" s="14"/>
      <c r="L21" s="289" t="s">
        <v>51</v>
      </c>
      <c r="M21" s="290"/>
      <c r="N21" s="45">
        <v>6631290.9000000004</v>
      </c>
      <c r="O21" s="45">
        <f>N21-H20</f>
        <v>-10819.299999999814</v>
      </c>
      <c r="P21" s="46">
        <f t="shared" si="5"/>
        <v>-11.840186739327542</v>
      </c>
      <c r="Q21" s="179">
        <f t="shared" si="6"/>
        <v>-210.30527068077339</v>
      </c>
      <c r="R21" s="180"/>
    </row>
    <row r="22" spans="1:18" x14ac:dyDescent="0.25">
      <c r="A22" s="14"/>
      <c r="B22" s="14"/>
      <c r="C22" s="14"/>
      <c r="D22" s="35"/>
      <c r="E22" s="14"/>
      <c r="F22" s="14"/>
      <c r="G22" s="14"/>
      <c r="H22" s="14"/>
      <c r="I22" s="14"/>
      <c r="J22" s="14"/>
      <c r="K22" s="14"/>
      <c r="L22" s="110"/>
      <c r="M22" s="111"/>
      <c r="N22" s="291" t="s">
        <v>42</v>
      </c>
      <c r="O22" s="291"/>
      <c r="P22" s="112">
        <f>AVERAGE(P19:P21)</f>
        <v>-11.035395828103049</v>
      </c>
      <c r="Q22" s="292">
        <f>(P22/N6)*100</f>
        <v>-196.01058309241651</v>
      </c>
      <c r="R22" s="293"/>
    </row>
    <row r="23" spans="1:18" x14ac:dyDescent="0.25">
      <c r="A23" s="14"/>
      <c r="B23" s="14"/>
      <c r="C23" s="14"/>
      <c r="D23" s="35"/>
      <c r="E23" s="14"/>
      <c r="F23" s="14"/>
      <c r="G23" s="14"/>
      <c r="H23" s="14"/>
      <c r="I23" s="14"/>
      <c r="J23" s="14"/>
      <c r="K23" s="14"/>
      <c r="L23" s="294" t="s">
        <v>52</v>
      </c>
      <c r="M23" s="295"/>
      <c r="N23" s="54">
        <v>4986366.8</v>
      </c>
      <c r="O23" s="54">
        <f>N23</f>
        <v>4986366.8</v>
      </c>
      <c r="P23" s="53">
        <f>(O23-3000000)/33636</f>
        <v>59.05478653823284</v>
      </c>
      <c r="Q23" s="196">
        <f>(P23/10)*100</f>
        <v>590.54786538232838</v>
      </c>
      <c r="R23" s="197"/>
    </row>
    <row r="24" spans="1:18" x14ac:dyDescent="0.25">
      <c r="A24" s="14"/>
      <c r="B24" s="14"/>
      <c r="C24" s="14"/>
      <c r="D24" s="35"/>
      <c r="E24" s="14"/>
      <c r="F24" s="14"/>
      <c r="G24" s="14"/>
      <c r="H24" s="14"/>
      <c r="I24" s="14"/>
      <c r="J24" s="14"/>
      <c r="K24" s="14"/>
    </row>
    <row r="25" spans="1:18" x14ac:dyDescent="0.25">
      <c r="A25" s="308" t="s">
        <v>8</v>
      </c>
      <c r="B25" s="309"/>
      <c r="C25" s="309"/>
      <c r="D25" s="310"/>
      <c r="E25" s="14"/>
      <c r="F25" s="14"/>
      <c r="G25" s="14"/>
      <c r="H25" s="14"/>
      <c r="I25" s="14"/>
      <c r="J25" s="14"/>
      <c r="K25" s="14"/>
      <c r="L25" s="305" t="s">
        <v>27</v>
      </c>
      <c r="M25" s="306"/>
      <c r="N25" s="306"/>
      <c r="O25" s="306"/>
      <c r="P25" s="306"/>
      <c r="Q25" s="306"/>
      <c r="R25" s="307"/>
    </row>
    <row r="26" spans="1:18" x14ac:dyDescent="0.25">
      <c r="A26" s="15" t="s">
        <v>1</v>
      </c>
      <c r="B26" s="16" t="s">
        <v>2</v>
      </c>
      <c r="C26" s="16" t="s">
        <v>3</v>
      </c>
      <c r="D26" s="32" t="s">
        <v>4</v>
      </c>
      <c r="E26" s="14"/>
      <c r="F26" s="14"/>
      <c r="G26" s="14"/>
      <c r="H26" s="14"/>
      <c r="I26" s="14"/>
      <c r="J26" s="14"/>
      <c r="K26" s="14"/>
      <c r="L26" s="289" t="s">
        <v>28</v>
      </c>
      <c r="M26" s="290"/>
      <c r="N26" s="290" t="s">
        <v>29</v>
      </c>
      <c r="O26" s="290"/>
      <c r="P26" s="106" t="s">
        <v>30</v>
      </c>
      <c r="Q26" s="296" t="s">
        <v>31</v>
      </c>
      <c r="R26" s="297"/>
    </row>
    <row r="27" spans="1:18" x14ac:dyDescent="0.25">
      <c r="A27" s="18">
        <v>0</v>
      </c>
      <c r="B27" s="1">
        <v>241072.78866081499</v>
      </c>
      <c r="C27" s="2"/>
      <c r="D27" s="33" t="s">
        <v>5</v>
      </c>
      <c r="E27" s="14"/>
      <c r="F27" s="14"/>
      <c r="G27" s="14"/>
      <c r="H27" s="14"/>
      <c r="I27" s="14"/>
      <c r="J27" s="14"/>
      <c r="K27" s="14"/>
      <c r="L27" s="169" t="s">
        <v>32</v>
      </c>
      <c r="M27" s="170"/>
      <c r="N27" s="191">
        <v>19.97</v>
      </c>
      <c r="O27" s="191"/>
      <c r="P27" s="92">
        <v>0.16</v>
      </c>
      <c r="Q27" s="192" t="s">
        <v>33</v>
      </c>
      <c r="R27" s="193"/>
    </row>
    <row r="28" spans="1:18" x14ac:dyDescent="0.25">
      <c r="A28" s="18">
        <v>1</v>
      </c>
      <c r="B28" s="1">
        <v>253794.377164184</v>
      </c>
      <c r="C28" s="3">
        <v>1</v>
      </c>
      <c r="D28" s="36">
        <f>C28/A28*100</f>
        <v>100</v>
      </c>
      <c r="E28" s="14"/>
      <c r="F28" s="14"/>
      <c r="G28" s="14"/>
      <c r="H28" s="14"/>
      <c r="I28" s="14"/>
      <c r="J28" s="14"/>
      <c r="K28" s="14"/>
      <c r="L28" s="169" t="s">
        <v>34</v>
      </c>
      <c r="M28" s="170"/>
      <c r="N28" s="166">
        <v>3.56</v>
      </c>
      <c r="O28" s="166"/>
      <c r="P28" s="92">
        <v>0.34</v>
      </c>
      <c r="Q28" s="167">
        <v>0.1502</v>
      </c>
      <c r="R28" s="168"/>
    </row>
    <row r="29" spans="1:18" x14ac:dyDescent="0.25">
      <c r="A29" s="18">
        <v>5</v>
      </c>
      <c r="B29" s="1">
        <v>317986.274093449</v>
      </c>
      <c r="C29" s="3">
        <v>5.0334908401468503</v>
      </c>
      <c r="D29" s="36">
        <f t="shared" ref="D29:D33" si="7">C29/A29*100</f>
        <v>100.66981680293701</v>
      </c>
      <c r="E29" s="14"/>
      <c r="F29" s="14"/>
      <c r="G29" s="14"/>
      <c r="H29" s="14"/>
      <c r="I29" s="14"/>
      <c r="J29" s="14"/>
      <c r="K29" s="14"/>
      <c r="L29" s="169" t="s">
        <v>35</v>
      </c>
      <c r="M29" s="170"/>
      <c r="N29" s="166">
        <v>8.3000000000000007</v>
      </c>
      <c r="O29" s="166"/>
      <c r="P29" s="92">
        <v>1.8</v>
      </c>
      <c r="Q29" s="167">
        <v>0.15060000000000001</v>
      </c>
      <c r="R29" s="168"/>
    </row>
    <row r="30" spans="1:18" x14ac:dyDescent="0.25">
      <c r="A30" s="18">
        <v>10</v>
      </c>
      <c r="B30" s="1">
        <v>377154.138584033</v>
      </c>
      <c r="C30" s="3">
        <v>9.7527021007152204</v>
      </c>
      <c r="D30" s="36">
        <f t="shared" si="7"/>
        <v>97.5270210071522</v>
      </c>
      <c r="E30" s="14"/>
      <c r="F30" s="14"/>
      <c r="G30" s="14"/>
      <c r="H30" s="14"/>
      <c r="I30" s="14"/>
      <c r="J30" s="14"/>
      <c r="K30" s="14"/>
      <c r="L30" s="171" t="s">
        <v>36</v>
      </c>
      <c r="M30" s="172"/>
      <c r="N30" s="173">
        <v>5.63</v>
      </c>
      <c r="O30" s="173"/>
      <c r="P30" s="89">
        <v>0.67</v>
      </c>
      <c r="Q30" s="174">
        <v>0.1512</v>
      </c>
      <c r="R30" s="175"/>
    </row>
    <row r="31" spans="1:18" x14ac:dyDescent="0.25">
      <c r="A31" s="18">
        <v>15</v>
      </c>
      <c r="B31" s="1">
        <v>441147.36939545203</v>
      </c>
      <c r="C31" s="3">
        <v>14.755812874470401</v>
      </c>
      <c r="D31" s="36">
        <f t="shared" si="7"/>
        <v>98.372085829802671</v>
      </c>
      <c r="E31" s="14"/>
      <c r="F31" s="14"/>
      <c r="G31" s="14"/>
      <c r="H31" s="14"/>
      <c r="I31" s="14"/>
      <c r="J31" s="14"/>
      <c r="K31" s="14"/>
      <c r="L31"/>
      <c r="M31"/>
      <c r="N31"/>
      <c r="O31"/>
      <c r="P31"/>
      <c r="Q31"/>
      <c r="R31"/>
    </row>
    <row r="32" spans="1:18" x14ac:dyDescent="0.25">
      <c r="A32" s="18">
        <v>30</v>
      </c>
      <c r="B32" s="1">
        <v>507692.28216241603</v>
      </c>
      <c r="C32" s="3">
        <v>26.144070975912101</v>
      </c>
      <c r="D32" s="36">
        <f t="shared" si="7"/>
        <v>87.146903253040335</v>
      </c>
      <c r="E32" s="14"/>
      <c r="F32" s="14"/>
      <c r="G32" s="14"/>
      <c r="H32" s="14"/>
      <c r="I32" s="14"/>
      <c r="J32" s="14"/>
      <c r="K32" s="14"/>
      <c r="L32" s="109"/>
      <c r="M32" s="107"/>
      <c r="N32" s="107" t="s">
        <v>37</v>
      </c>
      <c r="O32" s="107" t="s">
        <v>38</v>
      </c>
      <c r="P32" s="107" t="s">
        <v>39</v>
      </c>
      <c r="Q32" s="296" t="s">
        <v>40</v>
      </c>
      <c r="R32" s="297"/>
    </row>
    <row r="33" spans="1:18" x14ac:dyDescent="0.25">
      <c r="A33" s="22">
        <v>50</v>
      </c>
      <c r="B33" s="8">
        <v>560374.87240580295</v>
      </c>
      <c r="C33" s="9">
        <v>41.698494582484301</v>
      </c>
      <c r="D33" s="37">
        <f t="shared" si="7"/>
        <v>83.396989164968602</v>
      </c>
      <c r="E33" s="14"/>
      <c r="F33" s="14"/>
      <c r="G33" s="14"/>
      <c r="H33" s="14"/>
      <c r="I33" s="14"/>
      <c r="J33" s="14"/>
      <c r="K33" s="14"/>
      <c r="L33" s="298" t="s">
        <v>41</v>
      </c>
      <c r="M33" s="296"/>
      <c r="N33" s="50">
        <v>737388.9</v>
      </c>
      <c r="O33" s="50">
        <f>N33</f>
        <v>737388.9</v>
      </c>
      <c r="P33" s="51">
        <f>((O33-284607)/6369.1)*10</f>
        <v>710.90405237788696</v>
      </c>
      <c r="Q33" s="189">
        <f>(P33/19.97)*100</f>
        <v>3559.860051967386</v>
      </c>
      <c r="R33" s="190"/>
    </row>
    <row r="34" spans="1:18" x14ac:dyDescent="0.25">
      <c r="A34" s="19"/>
      <c r="B34" s="19"/>
      <c r="C34" s="19"/>
      <c r="D34" s="34"/>
      <c r="E34" s="14"/>
      <c r="F34" s="14"/>
      <c r="G34" s="14"/>
      <c r="H34" s="14"/>
      <c r="I34" s="14"/>
      <c r="J34" s="14"/>
      <c r="K34" s="14"/>
      <c r="L34" s="110"/>
      <c r="M34" s="111"/>
      <c r="N34" s="291"/>
      <c r="O34" s="291"/>
      <c r="P34" s="113"/>
      <c r="Q34" s="292"/>
      <c r="R34" s="293"/>
    </row>
    <row r="35" spans="1:18" x14ac:dyDescent="0.25">
      <c r="A35" s="19"/>
      <c r="B35" s="19"/>
      <c r="C35" s="19"/>
      <c r="D35" s="34"/>
      <c r="E35" s="14"/>
      <c r="F35" s="14"/>
      <c r="G35" s="14"/>
      <c r="H35" s="14"/>
      <c r="I35" s="14"/>
      <c r="J35" s="14"/>
      <c r="K35" s="14"/>
      <c r="L35" s="289" t="s">
        <v>43</v>
      </c>
      <c r="M35" s="290"/>
      <c r="N35" s="45">
        <v>703510.7</v>
      </c>
      <c r="O35" s="45">
        <f>N35-H42</f>
        <v>-301690.75</v>
      </c>
      <c r="P35" s="46">
        <f>((((O35-284607)/6369.1)*20)/1000)/0.1502</f>
        <v>-12.257452608916706</v>
      </c>
      <c r="Q35" s="179">
        <f>(P35/3.56)*100</f>
        <v>-344.3104665426041</v>
      </c>
      <c r="R35" s="180"/>
    </row>
    <row r="36" spans="1:18" x14ac:dyDescent="0.25">
      <c r="A36" s="14"/>
      <c r="B36" s="14"/>
      <c r="C36" s="14"/>
      <c r="D36" s="35"/>
      <c r="E36" s="14"/>
      <c r="F36" s="14"/>
      <c r="G36" s="14"/>
      <c r="H36" s="14"/>
      <c r="I36" s="14"/>
      <c r="J36" s="14"/>
      <c r="K36" s="14"/>
      <c r="L36" s="289" t="s">
        <v>44</v>
      </c>
      <c r="M36" s="290"/>
      <c r="N36" s="45">
        <v>766572.1</v>
      </c>
      <c r="O36" s="45">
        <f>N36-H42</f>
        <v>-238629.34999999998</v>
      </c>
      <c r="P36" s="46">
        <f t="shared" ref="P36:P37" si="8">((((O36-284607)/6369.1)*20)/1000)/0.1502</f>
        <v>-10.939057438626627</v>
      </c>
      <c r="Q36" s="179">
        <f t="shared" ref="Q36:Q37" si="9">(P36/3.56)*100</f>
        <v>-307.27689434344455</v>
      </c>
      <c r="R36" s="180"/>
    </row>
    <row r="37" spans="1:18" x14ac:dyDescent="0.25">
      <c r="A37" s="14"/>
      <c r="B37" s="14"/>
      <c r="C37" s="14"/>
      <c r="D37" s="35"/>
      <c r="E37" s="14"/>
      <c r="F37" s="14"/>
      <c r="G37" s="14"/>
      <c r="H37" s="14"/>
      <c r="I37" s="14"/>
      <c r="J37" s="14"/>
      <c r="K37" s="14"/>
      <c r="L37" s="289" t="s">
        <v>45</v>
      </c>
      <c r="M37" s="290"/>
      <c r="N37" s="83">
        <v>836508.1</v>
      </c>
      <c r="O37" s="83">
        <f>N37-H42</f>
        <v>-168693.34999999998</v>
      </c>
      <c r="P37" s="46">
        <f t="shared" si="8"/>
        <v>-9.4769382241878901</v>
      </c>
      <c r="Q37" s="266">
        <f t="shared" si="9"/>
        <v>-266.20612989291828</v>
      </c>
      <c r="R37" s="267"/>
    </row>
    <row r="38" spans="1:18" x14ac:dyDescent="0.25">
      <c r="A38" s="14"/>
      <c r="B38" s="14"/>
      <c r="C38" s="14"/>
      <c r="D38" s="35"/>
      <c r="E38" s="14"/>
      <c r="F38" s="14"/>
      <c r="G38" s="14"/>
      <c r="H38" s="14"/>
      <c r="I38" s="14"/>
      <c r="J38" s="14"/>
      <c r="K38" s="14"/>
      <c r="L38" s="110"/>
      <c r="M38" s="111"/>
      <c r="N38" s="291" t="s">
        <v>42</v>
      </c>
      <c r="O38" s="291"/>
      <c r="P38" s="112">
        <f>AVERAGE(P35:P37)</f>
        <v>-10.891149423910408</v>
      </c>
      <c r="Q38" s="292">
        <f>(P38/N28)*100</f>
        <v>-305.93116359298898</v>
      </c>
      <c r="R38" s="293"/>
    </row>
    <row r="39" spans="1:18" x14ac:dyDescent="0.25">
      <c r="A39" s="14"/>
      <c r="B39" s="14"/>
      <c r="C39" s="14"/>
      <c r="D39" s="35"/>
      <c r="E39" s="14"/>
      <c r="F39" s="14"/>
      <c r="G39" s="294" t="s">
        <v>53</v>
      </c>
      <c r="H39" s="302"/>
      <c r="I39" s="14"/>
      <c r="J39" s="14"/>
      <c r="K39" s="14"/>
      <c r="L39" s="289" t="s">
        <v>46</v>
      </c>
      <c r="M39" s="290"/>
      <c r="N39" s="45">
        <v>931522.7</v>
      </c>
      <c r="O39" s="45">
        <f>N39-H42</f>
        <v>-73678.75</v>
      </c>
      <c r="P39" s="46">
        <f>((((O39-284607)/6369.1)*20)/1000)/0.1506</f>
        <v>-7.4706173396150719</v>
      </c>
      <c r="Q39" s="179">
        <f>(P39/8.3)*100</f>
        <v>-90.007437826687607</v>
      </c>
      <c r="R39" s="180"/>
    </row>
    <row r="40" spans="1:18" x14ac:dyDescent="0.25">
      <c r="A40" s="14"/>
      <c r="B40" s="14"/>
      <c r="C40" s="14"/>
      <c r="D40" s="35"/>
      <c r="E40" s="14"/>
      <c r="F40" s="14"/>
      <c r="G40" s="303">
        <v>1011580.1</v>
      </c>
      <c r="H40" s="304"/>
      <c r="I40" s="14"/>
      <c r="J40" s="14"/>
      <c r="K40" s="14"/>
      <c r="L40" s="289" t="s">
        <v>47</v>
      </c>
      <c r="M40" s="290"/>
      <c r="N40" s="45">
        <v>993031.9</v>
      </c>
      <c r="O40" s="45">
        <f>N40-H42</f>
        <v>-12169.54999999993</v>
      </c>
      <c r="P40" s="46">
        <f t="shared" ref="P40:P41" si="10">((((O40-284607)/6369.1)*20)/1000)/0.1506</f>
        <v>-6.1880888101777396</v>
      </c>
      <c r="Q40" s="179">
        <f t="shared" ref="Q40:Q41" si="11">(P40/8.3)*100</f>
        <v>-74.555286869611308</v>
      </c>
      <c r="R40" s="180"/>
    </row>
    <row r="41" spans="1:18" x14ac:dyDescent="0.25">
      <c r="A41" s="14"/>
      <c r="B41" s="14"/>
      <c r="C41" s="14"/>
      <c r="D41" s="35"/>
      <c r="E41" s="14"/>
      <c r="F41" s="14"/>
      <c r="G41" s="303">
        <v>998822.8</v>
      </c>
      <c r="H41" s="304"/>
      <c r="I41" s="14"/>
      <c r="J41" s="14"/>
      <c r="K41" s="14"/>
      <c r="L41" s="289" t="s">
        <v>48</v>
      </c>
      <c r="M41" s="290"/>
      <c r="N41" s="45">
        <v>1034309.1</v>
      </c>
      <c r="O41" s="45">
        <f>N41-H42</f>
        <v>29107.650000000023</v>
      </c>
      <c r="P41" s="46">
        <f t="shared" si="10"/>
        <v>-5.3274177786037544</v>
      </c>
      <c r="Q41" s="179">
        <f t="shared" si="11"/>
        <v>-64.185756368719922</v>
      </c>
      <c r="R41" s="180"/>
    </row>
    <row r="42" spans="1:18" x14ac:dyDescent="0.25">
      <c r="A42" s="14"/>
      <c r="B42" s="14"/>
      <c r="C42" s="14"/>
      <c r="D42" s="35"/>
      <c r="E42" s="14"/>
      <c r="F42" s="14"/>
      <c r="G42" s="105" t="s">
        <v>54</v>
      </c>
      <c r="H42" s="104">
        <f>AVERAGE(G40:H41)</f>
        <v>1005201.45</v>
      </c>
      <c r="I42" s="14"/>
      <c r="J42" s="14"/>
      <c r="K42" s="14"/>
      <c r="L42" s="110"/>
      <c r="M42" s="111"/>
      <c r="N42" s="291" t="s">
        <v>42</v>
      </c>
      <c r="O42" s="291"/>
      <c r="P42" s="112">
        <f>AVERAGE(P39:P41)</f>
        <v>-6.3287079761321889</v>
      </c>
      <c r="Q42" s="292">
        <f>(P42/N29)*100</f>
        <v>-76.249493688339626</v>
      </c>
      <c r="R42" s="293"/>
    </row>
    <row r="43" spans="1:18" x14ac:dyDescent="0.25">
      <c r="A43" s="14"/>
      <c r="B43" s="14"/>
      <c r="C43" s="14"/>
      <c r="D43" s="35"/>
      <c r="E43" s="14"/>
      <c r="F43" s="14"/>
      <c r="G43" s="14"/>
      <c r="H43" s="14"/>
      <c r="I43" s="14"/>
      <c r="J43" s="14"/>
      <c r="K43" s="14"/>
      <c r="L43" s="289" t="s">
        <v>49</v>
      </c>
      <c r="M43" s="290"/>
      <c r="N43" s="45">
        <v>1013518.2</v>
      </c>
      <c r="O43" s="45">
        <f>N43-H42</f>
        <v>8316.75</v>
      </c>
      <c r="P43" s="46">
        <f>((((O43-284607)/6369.1)*20)/1000)/0.1512</f>
        <v>-5.7380680732096154</v>
      </c>
      <c r="Q43" s="179">
        <f>(P43/5.63)*100</f>
        <v>-101.91950396464682</v>
      </c>
      <c r="R43" s="180"/>
    </row>
    <row r="44" spans="1:18" x14ac:dyDescent="0.25">
      <c r="A44" s="14"/>
      <c r="B44" s="14"/>
      <c r="C44" s="14"/>
      <c r="D44" s="35"/>
      <c r="E44" s="14"/>
      <c r="F44" s="14"/>
      <c r="G44" s="14"/>
      <c r="H44" s="14"/>
      <c r="I44" s="14"/>
      <c r="J44" s="14"/>
      <c r="K44" s="14"/>
      <c r="L44" s="289" t="s">
        <v>50</v>
      </c>
      <c r="M44" s="290"/>
      <c r="N44" s="45">
        <v>1073687.1000000001</v>
      </c>
      <c r="O44" s="45">
        <f>N44-H42</f>
        <v>68485.65000000014</v>
      </c>
      <c r="P44" s="46">
        <f t="shared" ref="P44:P45" si="12">((((O44-284607)/6369.1)*20)/1000)/0.1512</f>
        <v>-4.488464643156826</v>
      </c>
      <c r="Q44" s="179">
        <f t="shared" ref="Q44:Q45" si="13">(P44/5.63)*100</f>
        <v>-79.72406115731485</v>
      </c>
      <c r="R44" s="180"/>
    </row>
    <row r="45" spans="1:18" x14ac:dyDescent="0.25">
      <c r="A45" s="14"/>
      <c r="B45" s="14"/>
      <c r="C45" s="14"/>
      <c r="D45" s="35"/>
      <c r="E45" s="14"/>
      <c r="F45" s="14"/>
      <c r="G45" s="14"/>
      <c r="H45" s="14"/>
      <c r="I45" s="14"/>
      <c r="J45" s="14"/>
      <c r="K45" s="14"/>
      <c r="L45" s="289" t="s">
        <v>51</v>
      </c>
      <c r="M45" s="290"/>
      <c r="N45" s="45">
        <v>978175.6</v>
      </c>
      <c r="O45" s="45">
        <f>N45-H42</f>
        <v>-27025.849999999977</v>
      </c>
      <c r="P45" s="46">
        <f t="shared" si="12"/>
        <v>-6.472072420754337</v>
      </c>
      <c r="Q45" s="179">
        <f t="shared" si="13"/>
        <v>-114.95688136330972</v>
      </c>
      <c r="R45" s="180"/>
    </row>
    <row r="46" spans="1:18" x14ac:dyDescent="0.25">
      <c r="A46" s="14"/>
      <c r="B46" s="14"/>
      <c r="C46" s="14"/>
      <c r="D46" s="35"/>
      <c r="E46" s="14"/>
      <c r="F46" s="14"/>
      <c r="G46" s="14"/>
      <c r="H46" s="14"/>
      <c r="I46" s="14"/>
      <c r="J46" s="14"/>
      <c r="K46" s="14"/>
      <c r="L46" s="110"/>
      <c r="M46" s="111"/>
      <c r="N46" s="291" t="s">
        <v>42</v>
      </c>
      <c r="O46" s="291"/>
      <c r="P46" s="112">
        <f>AVERAGE(P43:P45)</f>
        <v>-5.5662017123735934</v>
      </c>
      <c r="Q46" s="292">
        <f>(P46/N30)*100</f>
        <v>-98.866815495090464</v>
      </c>
      <c r="R46" s="293"/>
    </row>
    <row r="47" spans="1:18" x14ac:dyDescent="0.25">
      <c r="A47" s="14"/>
      <c r="B47" s="14"/>
      <c r="C47" s="14"/>
      <c r="D47" s="35"/>
      <c r="E47" s="14"/>
      <c r="F47" s="14"/>
      <c r="G47" s="14"/>
      <c r="H47" s="14"/>
      <c r="I47" s="14"/>
      <c r="J47" s="14"/>
      <c r="K47" s="14"/>
      <c r="L47" s="294" t="s">
        <v>52</v>
      </c>
      <c r="M47" s="295"/>
      <c r="N47" s="90">
        <v>718711.6</v>
      </c>
      <c r="O47" s="90">
        <f>N47</f>
        <v>718711.6</v>
      </c>
      <c r="P47" s="91">
        <f>(O47-284607)/6369.1</f>
        <v>68.157918701229363</v>
      </c>
      <c r="Q47" s="196">
        <f>(P47/10)*100</f>
        <v>681.57918701229369</v>
      </c>
      <c r="R47" s="197"/>
    </row>
    <row r="48" spans="1:18" x14ac:dyDescent="0.25">
      <c r="A48" s="14"/>
      <c r="B48" s="14"/>
      <c r="C48" s="14"/>
      <c r="D48" s="35"/>
      <c r="E48" s="14"/>
      <c r="F48" s="14"/>
      <c r="G48" s="14"/>
      <c r="H48" s="14"/>
      <c r="I48" s="14"/>
      <c r="J48" s="14"/>
      <c r="K48" s="14"/>
    </row>
    <row r="49" spans="1:18" x14ac:dyDescent="0.25">
      <c r="A49" s="308" t="s">
        <v>9</v>
      </c>
      <c r="B49" s="309"/>
      <c r="C49" s="309"/>
      <c r="D49" s="310"/>
      <c r="E49" s="14"/>
      <c r="F49" s="14"/>
      <c r="G49" s="14"/>
      <c r="H49" s="14"/>
      <c r="I49" s="14"/>
      <c r="J49" s="14"/>
      <c r="K49" s="14"/>
      <c r="L49" s="305" t="s">
        <v>27</v>
      </c>
      <c r="M49" s="306"/>
      <c r="N49" s="306"/>
      <c r="O49" s="306"/>
      <c r="P49" s="306"/>
      <c r="Q49" s="306"/>
      <c r="R49" s="307"/>
    </row>
    <row r="50" spans="1:18" x14ac:dyDescent="0.25">
      <c r="A50" s="15" t="s">
        <v>1</v>
      </c>
      <c r="B50" s="16" t="s">
        <v>2</v>
      </c>
      <c r="C50" s="16" t="s">
        <v>3</v>
      </c>
      <c r="D50" s="32" t="s">
        <v>4</v>
      </c>
      <c r="E50" s="14"/>
      <c r="F50" s="14"/>
      <c r="G50" s="14"/>
      <c r="H50" s="14"/>
      <c r="I50" s="14"/>
      <c r="J50" s="14"/>
      <c r="K50" s="14"/>
      <c r="L50" s="289" t="s">
        <v>28</v>
      </c>
      <c r="M50" s="290"/>
      <c r="N50" s="290" t="s">
        <v>29</v>
      </c>
      <c r="O50" s="290"/>
      <c r="P50" s="106" t="s">
        <v>30</v>
      </c>
      <c r="Q50" s="296" t="s">
        <v>31</v>
      </c>
      <c r="R50" s="297"/>
    </row>
    <row r="51" spans="1:18" x14ac:dyDescent="0.25">
      <c r="A51" s="18">
        <v>0</v>
      </c>
      <c r="B51" s="1">
        <v>28082.5336019852</v>
      </c>
      <c r="C51" s="2"/>
      <c r="D51" s="33" t="s">
        <v>5</v>
      </c>
      <c r="E51" s="14"/>
      <c r="F51" s="14"/>
      <c r="G51" s="14"/>
      <c r="H51" s="14"/>
      <c r="I51" s="14"/>
      <c r="J51" s="14"/>
      <c r="K51" s="14"/>
      <c r="L51" s="169" t="s">
        <v>32</v>
      </c>
      <c r="M51" s="170"/>
      <c r="N51" s="191">
        <v>19.97</v>
      </c>
      <c r="O51" s="191"/>
      <c r="P51" s="92">
        <v>0.16</v>
      </c>
      <c r="Q51" s="192" t="s">
        <v>33</v>
      </c>
      <c r="R51" s="193"/>
    </row>
    <row r="52" spans="1:18" x14ac:dyDescent="0.25">
      <c r="A52" s="18">
        <v>1</v>
      </c>
      <c r="B52" s="1">
        <v>28880.009914379902</v>
      </c>
      <c r="C52" s="3">
        <v>1</v>
      </c>
      <c r="D52" s="36">
        <f>C52/A52*100</f>
        <v>100</v>
      </c>
      <c r="E52" s="14"/>
      <c r="F52" s="14"/>
      <c r="G52" s="14"/>
      <c r="H52" s="14"/>
      <c r="I52" s="14"/>
      <c r="J52" s="14"/>
      <c r="K52" s="14"/>
      <c r="L52" s="169" t="s">
        <v>34</v>
      </c>
      <c r="M52" s="170"/>
      <c r="N52" s="166">
        <v>3.56</v>
      </c>
      <c r="O52" s="166"/>
      <c r="P52" s="92">
        <v>0.34</v>
      </c>
      <c r="Q52" s="167">
        <v>0.1502</v>
      </c>
      <c r="R52" s="168"/>
    </row>
    <row r="53" spans="1:18" x14ac:dyDescent="0.25">
      <c r="A53" s="18">
        <v>5</v>
      </c>
      <c r="B53" s="1">
        <v>41497.280724091201</v>
      </c>
      <c r="C53" s="3">
        <v>5.1389007989254498</v>
      </c>
      <c r="D53" s="36">
        <f t="shared" ref="D53:D57" si="14">C53/A53*100</f>
        <v>102.77801597850899</v>
      </c>
      <c r="E53" s="14"/>
      <c r="F53" s="14"/>
      <c r="G53" s="14"/>
      <c r="H53" s="14"/>
      <c r="I53" s="14"/>
      <c r="J53" s="14"/>
      <c r="K53" s="14"/>
      <c r="L53" s="169" t="s">
        <v>35</v>
      </c>
      <c r="M53" s="170"/>
      <c r="N53" s="166">
        <v>8.3000000000000007</v>
      </c>
      <c r="O53" s="166"/>
      <c r="P53" s="92">
        <v>1.8</v>
      </c>
      <c r="Q53" s="167">
        <v>0.15060000000000001</v>
      </c>
      <c r="R53" s="168"/>
    </row>
    <row r="54" spans="1:18" x14ac:dyDescent="0.25">
      <c r="A54" s="18">
        <v>10</v>
      </c>
      <c r="B54" s="1">
        <v>52858.705579367299</v>
      </c>
      <c r="C54" s="3">
        <v>9.8905955483425707</v>
      </c>
      <c r="D54" s="36">
        <f t="shared" si="14"/>
        <v>98.905955483425714</v>
      </c>
      <c r="E54" s="14"/>
      <c r="F54" s="14"/>
      <c r="G54" s="14"/>
      <c r="H54" s="14"/>
      <c r="I54" s="14"/>
      <c r="J54" s="14"/>
      <c r="K54" s="14"/>
      <c r="L54" s="171" t="s">
        <v>36</v>
      </c>
      <c r="M54" s="172"/>
      <c r="N54" s="173">
        <v>5.63</v>
      </c>
      <c r="O54" s="173"/>
      <c r="P54" s="89">
        <v>0.67</v>
      </c>
      <c r="Q54" s="174">
        <v>0.1512</v>
      </c>
      <c r="R54" s="175"/>
    </row>
    <row r="55" spans="1:18" x14ac:dyDescent="0.25">
      <c r="A55" s="18">
        <v>15</v>
      </c>
      <c r="B55" s="1">
        <v>66346.875313627999</v>
      </c>
      <c r="C55" s="3">
        <v>15.0975868590275</v>
      </c>
      <c r="D55" s="36">
        <f t="shared" si="14"/>
        <v>100.65057906018333</v>
      </c>
      <c r="E55" s="14"/>
      <c r="F55" s="14"/>
      <c r="G55" s="14"/>
      <c r="H55" s="14"/>
      <c r="I55" s="14"/>
      <c r="J55" s="14"/>
      <c r="K55" s="14"/>
      <c r="L55"/>
      <c r="M55"/>
      <c r="N55"/>
      <c r="O55"/>
      <c r="P55"/>
      <c r="Q55"/>
      <c r="R55"/>
    </row>
    <row r="56" spans="1:18" x14ac:dyDescent="0.25">
      <c r="A56" s="18">
        <v>30</v>
      </c>
      <c r="B56" s="1">
        <v>82317.358372343093</v>
      </c>
      <c r="C56" s="3">
        <v>26.959632799187801</v>
      </c>
      <c r="D56" s="36">
        <f t="shared" si="14"/>
        <v>89.865442663959342</v>
      </c>
      <c r="E56" s="14"/>
      <c r="F56" s="14"/>
      <c r="G56" s="14"/>
      <c r="H56" s="14"/>
      <c r="I56" s="14"/>
      <c r="J56" s="14"/>
      <c r="K56" s="14"/>
      <c r="L56" s="109"/>
      <c r="M56" s="107"/>
      <c r="N56" s="107" t="s">
        <v>37</v>
      </c>
      <c r="O56" s="107" t="s">
        <v>38</v>
      </c>
      <c r="P56" s="107" t="s">
        <v>39</v>
      </c>
      <c r="Q56" s="296" t="s">
        <v>40</v>
      </c>
      <c r="R56" s="297"/>
    </row>
    <row r="57" spans="1:18" x14ac:dyDescent="0.25">
      <c r="A57" s="22">
        <v>50</v>
      </c>
      <c r="B57" s="8">
        <v>95622.320628105503</v>
      </c>
      <c r="C57" s="9">
        <v>42.985672435988903</v>
      </c>
      <c r="D57" s="37">
        <f t="shared" si="14"/>
        <v>85.971344871977806</v>
      </c>
      <c r="E57" s="14"/>
      <c r="F57" s="14"/>
      <c r="G57" s="14"/>
      <c r="H57" s="14"/>
      <c r="I57" s="14"/>
      <c r="J57" s="14"/>
      <c r="K57" s="14"/>
      <c r="L57" s="298" t="s">
        <v>41</v>
      </c>
      <c r="M57" s="296"/>
      <c r="N57" s="50">
        <v>148504.5</v>
      </c>
      <c r="O57" s="50">
        <f>N57</f>
        <v>148504.5</v>
      </c>
      <c r="P57" s="51">
        <f>((O57-34710)/1375.1)*10</f>
        <v>827.5361791869683</v>
      </c>
      <c r="Q57" s="189">
        <f>(P57/19.97)*100</f>
        <v>4143.896741046412</v>
      </c>
      <c r="R57" s="190"/>
    </row>
    <row r="58" spans="1:18" x14ac:dyDescent="0.25">
      <c r="A58" s="14"/>
      <c r="B58" s="19"/>
      <c r="C58" s="19"/>
      <c r="D58" s="35"/>
      <c r="E58" s="14"/>
      <c r="F58" s="14"/>
      <c r="G58" s="14"/>
      <c r="H58" s="14"/>
      <c r="I58" s="14"/>
      <c r="J58" s="14"/>
      <c r="K58" s="14"/>
      <c r="L58" s="110"/>
      <c r="M58" s="111"/>
      <c r="N58" s="291"/>
      <c r="O58" s="291"/>
      <c r="P58" s="113"/>
      <c r="Q58" s="292"/>
      <c r="R58" s="293"/>
    </row>
    <row r="59" spans="1:18" x14ac:dyDescent="0.25">
      <c r="A59" s="14"/>
      <c r="B59" s="14"/>
      <c r="C59" s="14"/>
      <c r="D59" s="35"/>
      <c r="E59" s="14"/>
      <c r="F59" s="14"/>
      <c r="G59" s="14"/>
      <c r="H59" s="14"/>
      <c r="I59" s="14"/>
      <c r="J59" s="14"/>
      <c r="K59" s="14"/>
      <c r="L59" s="289" t="s">
        <v>43</v>
      </c>
      <c r="M59" s="290"/>
      <c r="N59" s="45">
        <v>120093.6</v>
      </c>
      <c r="O59" s="45">
        <f>N59-H65</f>
        <v>-77069.699999999983</v>
      </c>
      <c r="P59" s="46">
        <f>((((O59-34710)/1375.1)*20)/1000)/0.1502</f>
        <v>-10.824023353924337</v>
      </c>
      <c r="Q59" s="179">
        <f>(P59/3.56)*100</f>
        <v>-304.04559982933529</v>
      </c>
      <c r="R59" s="180"/>
    </row>
    <row r="60" spans="1:18" x14ac:dyDescent="0.25">
      <c r="A60" s="14"/>
      <c r="B60" s="14"/>
      <c r="C60" s="14"/>
      <c r="D60" s="35"/>
      <c r="E60" s="14"/>
      <c r="F60" s="14"/>
      <c r="G60" s="14"/>
      <c r="H60" s="14"/>
      <c r="I60" s="14"/>
      <c r="J60" s="14"/>
      <c r="K60" s="14"/>
      <c r="L60" s="289" t="s">
        <v>44</v>
      </c>
      <c r="M60" s="290"/>
      <c r="N60" s="45">
        <v>135040.29999999999</v>
      </c>
      <c r="O60" s="45">
        <f>N60-H65</f>
        <v>-62123</v>
      </c>
      <c r="P60" s="46">
        <f t="shared" ref="P60:P61" si="15">((((O60-34710)/1375.1)*20)/1000)/0.1502</f>
        <v>-9.3766815748347465</v>
      </c>
      <c r="Q60" s="179">
        <f t="shared" ref="Q60:Q61" si="16">(P60/3.56)*100</f>
        <v>-263.38993187738049</v>
      </c>
      <c r="R60" s="180"/>
    </row>
    <row r="61" spans="1:18" x14ac:dyDescent="0.25">
      <c r="A61" s="14"/>
      <c r="B61" s="14"/>
      <c r="C61" s="14"/>
      <c r="D61" s="35"/>
      <c r="E61" s="14"/>
      <c r="F61" s="14"/>
      <c r="G61" s="14"/>
      <c r="H61" s="14"/>
      <c r="I61" s="14"/>
      <c r="J61" s="14"/>
      <c r="K61" s="14"/>
      <c r="L61" s="289" t="s">
        <v>45</v>
      </c>
      <c r="M61" s="290"/>
      <c r="N61" s="83">
        <v>149619.5</v>
      </c>
      <c r="O61" s="83">
        <f>N61-H65</f>
        <v>-47543.799999999988</v>
      </c>
      <c r="P61" s="46">
        <f t="shared" si="15"/>
        <v>-7.9649261194029117</v>
      </c>
      <c r="Q61" s="266">
        <f t="shared" si="16"/>
        <v>-223.73387975850875</v>
      </c>
      <c r="R61" s="267"/>
    </row>
    <row r="62" spans="1:18" x14ac:dyDescent="0.25">
      <c r="A62" s="14"/>
      <c r="B62" s="14"/>
      <c r="C62" s="14"/>
      <c r="D62" s="35"/>
      <c r="E62" s="14"/>
      <c r="F62" s="14"/>
      <c r="G62" s="294" t="s">
        <v>53</v>
      </c>
      <c r="H62" s="302"/>
      <c r="I62" s="14"/>
      <c r="J62" s="14"/>
      <c r="K62" s="14"/>
      <c r="L62" s="110"/>
      <c r="M62" s="111"/>
      <c r="N62" s="291" t="s">
        <v>42</v>
      </c>
      <c r="O62" s="291"/>
      <c r="P62" s="112">
        <f>AVERAGE(P59:P61)</f>
        <v>-9.3885436827206643</v>
      </c>
      <c r="Q62" s="292">
        <f>(P62/N52)*100</f>
        <v>-263.72313715507482</v>
      </c>
      <c r="R62" s="293"/>
    </row>
    <row r="63" spans="1:18" x14ac:dyDescent="0.25">
      <c r="A63" s="14"/>
      <c r="B63" s="14"/>
      <c r="C63" s="14"/>
      <c r="D63" s="35"/>
      <c r="E63" s="14"/>
      <c r="F63" s="14"/>
      <c r="G63" s="303">
        <v>196612.8</v>
      </c>
      <c r="H63" s="304"/>
      <c r="I63" s="14"/>
      <c r="J63" s="14"/>
      <c r="K63" s="14"/>
      <c r="L63" s="289" t="s">
        <v>46</v>
      </c>
      <c r="M63" s="290"/>
      <c r="N63" s="45">
        <v>174632.1</v>
      </c>
      <c r="O63" s="45">
        <f>N63-H65</f>
        <v>-22531.199999999983</v>
      </c>
      <c r="P63" s="46">
        <f>((((O63-34710)/1375.1)*20)/1000)/0.1506</f>
        <v>-5.5281455807198068</v>
      </c>
      <c r="Q63" s="179">
        <f>(P63/8.3)*100</f>
        <v>-66.604163623130191</v>
      </c>
      <c r="R63" s="180"/>
    </row>
    <row r="64" spans="1:18" x14ac:dyDescent="0.25">
      <c r="A64" s="14"/>
      <c r="B64" s="14"/>
      <c r="C64" s="14"/>
      <c r="D64" s="35"/>
      <c r="E64" s="14"/>
      <c r="F64" s="14"/>
      <c r="G64" s="303">
        <v>197713.8</v>
      </c>
      <c r="H64" s="304"/>
      <c r="I64" s="14"/>
      <c r="J64" s="14"/>
      <c r="K64" s="14"/>
      <c r="L64" s="289" t="s">
        <v>47</v>
      </c>
      <c r="M64" s="290"/>
      <c r="N64" s="45">
        <v>188031.3</v>
      </c>
      <c r="O64" s="45">
        <f>N64-H65</f>
        <v>-9132</v>
      </c>
      <c r="P64" s="46">
        <f t="shared" ref="P64:P65" si="17">((((O64-34710)/1375.1)*20)/1000)/0.1506</f>
        <v>-4.2340998887150834</v>
      </c>
      <c r="Q64" s="179">
        <f t="shared" ref="Q64:Q65" si="18">(P64/8.3)*100</f>
        <v>-51.013251671266055</v>
      </c>
      <c r="R64" s="180"/>
    </row>
    <row r="65" spans="1:18" x14ac:dyDescent="0.25">
      <c r="A65" s="14"/>
      <c r="B65" s="14"/>
      <c r="C65" s="14"/>
      <c r="D65" s="35"/>
      <c r="E65" s="14"/>
      <c r="F65" s="14"/>
      <c r="G65" s="105" t="s">
        <v>54</v>
      </c>
      <c r="H65" s="104">
        <f>AVERAGE(G63:H64)</f>
        <v>197163.3</v>
      </c>
      <c r="I65" s="14"/>
      <c r="J65" s="14"/>
      <c r="K65" s="14"/>
      <c r="L65" s="289" t="s">
        <v>48</v>
      </c>
      <c r="M65" s="290"/>
      <c r="N65" s="45">
        <v>196985</v>
      </c>
      <c r="O65" s="45">
        <f>N65-H65</f>
        <v>-178.29999999998836</v>
      </c>
      <c r="P65" s="46">
        <f t="shared" si="17"/>
        <v>-3.3693843152104921</v>
      </c>
      <c r="Q65" s="179">
        <f t="shared" si="18"/>
        <v>-40.594991749523999</v>
      </c>
      <c r="R65" s="180"/>
    </row>
    <row r="66" spans="1:18" x14ac:dyDescent="0.25">
      <c r="A66" s="14"/>
      <c r="B66" s="14"/>
      <c r="C66" s="14"/>
      <c r="D66" s="35"/>
      <c r="E66" s="14"/>
      <c r="F66" s="14"/>
      <c r="G66" s="14"/>
      <c r="H66" s="14"/>
      <c r="I66" s="14"/>
      <c r="J66" s="14"/>
      <c r="K66" s="14"/>
      <c r="L66" s="110"/>
      <c r="M66" s="111"/>
      <c r="N66" s="291" t="s">
        <v>42</v>
      </c>
      <c r="O66" s="291"/>
      <c r="P66" s="112">
        <f>AVERAGE(P63:P65)</f>
        <v>-4.3772099282151276</v>
      </c>
      <c r="Q66" s="292">
        <f>(P66/N53)*100</f>
        <v>-52.737469014640084</v>
      </c>
      <c r="R66" s="293"/>
    </row>
    <row r="67" spans="1:18" x14ac:dyDescent="0.25">
      <c r="A67" s="14"/>
      <c r="B67" s="14"/>
      <c r="C67" s="14"/>
      <c r="D67" s="35"/>
      <c r="E67" s="14"/>
      <c r="F67" s="14"/>
      <c r="G67" s="14"/>
      <c r="H67" s="14"/>
      <c r="I67" s="14"/>
      <c r="J67" s="14"/>
      <c r="K67" s="14"/>
      <c r="L67" s="289" t="s">
        <v>49</v>
      </c>
      <c r="M67" s="290"/>
      <c r="N67" s="45">
        <v>194661.1</v>
      </c>
      <c r="O67" s="45">
        <f>N67-H65</f>
        <v>-2502.1999999999825</v>
      </c>
      <c r="P67" s="46">
        <f>((((O67-34710)/1375.1)*20)/1000)/0.1512</f>
        <v>-3.5795568884071525</v>
      </c>
      <c r="Q67" s="179">
        <f>(P67/5.63)*100</f>
        <v>-63.580051303857068</v>
      </c>
      <c r="R67" s="180"/>
    </row>
    <row r="68" spans="1:18" x14ac:dyDescent="0.25">
      <c r="A68" s="14"/>
      <c r="B68" s="14"/>
      <c r="C68" s="14"/>
      <c r="D68" s="35"/>
      <c r="E68" s="14"/>
      <c r="F68" s="14"/>
      <c r="G68" s="14"/>
      <c r="H68" s="14"/>
      <c r="I68" s="14"/>
      <c r="J68" s="14"/>
      <c r="K68" s="14"/>
      <c r="L68" s="289" t="s">
        <v>50</v>
      </c>
      <c r="M68" s="290"/>
      <c r="N68" s="45">
        <v>222520</v>
      </c>
      <c r="O68" s="45">
        <f>N68-H65</f>
        <v>25356.700000000012</v>
      </c>
      <c r="P68" s="46">
        <f t="shared" ref="P68:P69" si="19">((((O68-34710)/1375.1)*20)/1000)/0.1512</f>
        <v>-0.89972292539378473</v>
      </c>
      <c r="Q68" s="179">
        <f t="shared" ref="Q68:Q69" si="20">(P68/5.63)*100</f>
        <v>-15.980869012322998</v>
      </c>
      <c r="R68" s="180"/>
    </row>
    <row r="69" spans="1:18" x14ac:dyDescent="0.25">
      <c r="A69" s="14"/>
      <c r="B69" s="14"/>
      <c r="C69" s="14"/>
      <c r="D69" s="35"/>
      <c r="E69" s="14"/>
      <c r="F69" s="14"/>
      <c r="G69" s="14"/>
      <c r="H69" s="14"/>
      <c r="I69" s="14"/>
      <c r="J69" s="14"/>
      <c r="K69" s="14"/>
      <c r="L69" s="289" t="s">
        <v>51</v>
      </c>
      <c r="M69" s="290"/>
      <c r="N69" s="45">
        <v>194549.9</v>
      </c>
      <c r="O69" s="45">
        <f>N69-H65</f>
        <v>-2613.3999999999942</v>
      </c>
      <c r="P69" s="46">
        <f t="shared" si="19"/>
        <v>-3.5902535611647681</v>
      </c>
      <c r="Q69" s="179">
        <f t="shared" si="20"/>
        <v>-63.770045491381325</v>
      </c>
      <c r="R69" s="180"/>
    </row>
    <row r="70" spans="1:18" x14ac:dyDescent="0.25">
      <c r="A70" s="14"/>
      <c r="B70" s="14"/>
      <c r="C70" s="14"/>
      <c r="D70" s="35"/>
      <c r="E70" s="14"/>
      <c r="F70" s="14"/>
      <c r="G70" s="14"/>
      <c r="H70" s="14"/>
      <c r="I70" s="14"/>
      <c r="J70" s="14"/>
      <c r="K70" s="14"/>
      <c r="L70" s="110"/>
      <c r="M70" s="111"/>
      <c r="N70" s="291" t="s">
        <v>42</v>
      </c>
      <c r="O70" s="291"/>
      <c r="P70" s="112">
        <f>AVERAGE(P67:P69)</f>
        <v>-2.6898444583219017</v>
      </c>
      <c r="Q70" s="292">
        <f>(P70/N54)*100</f>
        <v>-47.776988602520461</v>
      </c>
      <c r="R70" s="293"/>
    </row>
    <row r="71" spans="1:18" x14ac:dyDescent="0.25">
      <c r="A71" s="14"/>
      <c r="B71" s="14"/>
      <c r="C71" s="14"/>
      <c r="D71" s="35"/>
      <c r="E71" s="14"/>
      <c r="F71" s="14"/>
      <c r="G71" s="14"/>
      <c r="H71" s="14"/>
      <c r="I71" s="14"/>
      <c r="J71" s="14"/>
      <c r="K71" s="14"/>
      <c r="L71" s="294" t="s">
        <v>52</v>
      </c>
      <c r="M71" s="295"/>
      <c r="N71" s="90">
        <v>136926</v>
      </c>
      <c r="O71" s="90">
        <f>N71</f>
        <v>136926</v>
      </c>
      <c r="P71" s="91">
        <f>(O71-34710)/1375.1</f>
        <v>74.333503017962329</v>
      </c>
      <c r="Q71" s="196">
        <f>(P71/10)*100</f>
        <v>743.33503017962335</v>
      </c>
      <c r="R71" s="197"/>
    </row>
    <row r="72" spans="1:18" x14ac:dyDescent="0.25">
      <c r="A72" s="14"/>
      <c r="B72" s="14"/>
      <c r="C72" s="14"/>
      <c r="D72" s="35"/>
      <c r="E72" s="14"/>
      <c r="F72" s="14"/>
      <c r="G72" s="14"/>
      <c r="H72" s="14"/>
      <c r="I72" s="14"/>
      <c r="J72" s="14"/>
      <c r="K72" s="14"/>
    </row>
    <row r="73" spans="1:18" x14ac:dyDescent="0.25">
      <c r="A73" s="308" t="s">
        <v>10</v>
      </c>
      <c r="B73" s="309"/>
      <c r="C73" s="309"/>
      <c r="D73" s="310"/>
      <c r="E73" s="14"/>
      <c r="F73" s="14"/>
      <c r="G73" s="14"/>
      <c r="H73" s="14"/>
      <c r="I73" s="14"/>
      <c r="J73" s="14"/>
      <c r="K73" s="14"/>
      <c r="L73" s="305" t="s">
        <v>27</v>
      </c>
      <c r="M73" s="306"/>
      <c r="N73" s="306"/>
      <c r="O73" s="306"/>
      <c r="P73" s="306"/>
      <c r="Q73" s="306"/>
      <c r="R73" s="307"/>
    </row>
    <row r="74" spans="1:18" x14ac:dyDescent="0.25">
      <c r="A74" s="15" t="s">
        <v>1</v>
      </c>
      <c r="B74" s="16" t="s">
        <v>2</v>
      </c>
      <c r="C74" s="16" t="s">
        <v>3</v>
      </c>
      <c r="D74" s="32" t="s">
        <v>4</v>
      </c>
      <c r="E74" s="14"/>
      <c r="F74" s="14"/>
      <c r="G74" s="14"/>
      <c r="H74" s="14"/>
      <c r="I74" s="14"/>
      <c r="J74" s="14"/>
      <c r="K74" s="14"/>
      <c r="L74" s="289" t="s">
        <v>28</v>
      </c>
      <c r="M74" s="290"/>
      <c r="N74" s="290" t="s">
        <v>29</v>
      </c>
      <c r="O74" s="290"/>
      <c r="P74" s="106" t="s">
        <v>30</v>
      </c>
      <c r="Q74" s="296" t="s">
        <v>31</v>
      </c>
      <c r="R74" s="297"/>
    </row>
    <row r="75" spans="1:18" x14ac:dyDescent="0.25">
      <c r="A75" s="18">
        <v>0</v>
      </c>
      <c r="B75" s="1">
        <v>2759.0242268521502</v>
      </c>
      <c r="C75" s="2"/>
      <c r="D75" s="33" t="s">
        <v>5</v>
      </c>
      <c r="E75" s="14"/>
      <c r="F75" s="14"/>
      <c r="G75" s="14"/>
      <c r="H75" s="14"/>
      <c r="I75" s="14"/>
      <c r="J75" s="14"/>
      <c r="K75" s="14"/>
      <c r="L75" s="169" t="s">
        <v>32</v>
      </c>
      <c r="M75" s="170"/>
      <c r="N75" s="191">
        <v>19.97</v>
      </c>
      <c r="O75" s="191"/>
      <c r="P75" s="92">
        <v>0.16</v>
      </c>
      <c r="Q75" s="192" t="s">
        <v>33</v>
      </c>
      <c r="R75" s="193"/>
    </row>
    <row r="76" spans="1:18" x14ac:dyDescent="0.25">
      <c r="A76" s="18">
        <v>1</v>
      </c>
      <c r="B76" s="1">
        <v>2801.1911265168901</v>
      </c>
      <c r="C76" s="3">
        <v>1</v>
      </c>
      <c r="D76" s="36">
        <f>C76/A76*100</f>
        <v>100</v>
      </c>
      <c r="E76" s="14"/>
      <c r="F76" s="14"/>
      <c r="G76" s="14"/>
      <c r="H76" s="14"/>
      <c r="I76" s="14"/>
      <c r="J76" s="14"/>
      <c r="K76" s="14"/>
      <c r="L76" s="169" t="s">
        <v>34</v>
      </c>
      <c r="M76" s="170"/>
      <c r="N76" s="166">
        <v>3.56</v>
      </c>
      <c r="O76" s="166"/>
      <c r="P76" s="92">
        <v>0.34</v>
      </c>
      <c r="Q76" s="167">
        <v>0.1502</v>
      </c>
      <c r="R76" s="168"/>
    </row>
    <row r="77" spans="1:18" x14ac:dyDescent="0.25">
      <c r="A77" s="18">
        <v>5</v>
      </c>
      <c r="B77" s="1">
        <v>4731.2494660326101</v>
      </c>
      <c r="C77" s="3">
        <v>5.1778590943294596</v>
      </c>
      <c r="D77" s="36">
        <f t="shared" ref="D77:D81" si="21">C77/A77*100</f>
        <v>103.55718188658921</v>
      </c>
      <c r="E77" s="14"/>
      <c r="F77" s="14"/>
      <c r="G77" s="14"/>
      <c r="H77" s="14"/>
      <c r="I77" s="14"/>
      <c r="J77" s="14"/>
      <c r="K77" s="14"/>
      <c r="L77" s="169" t="s">
        <v>35</v>
      </c>
      <c r="M77" s="170"/>
      <c r="N77" s="166">
        <v>8.3000000000000007</v>
      </c>
      <c r="O77" s="166"/>
      <c r="P77" s="92">
        <v>1.8</v>
      </c>
      <c r="Q77" s="167">
        <v>0.15060000000000001</v>
      </c>
      <c r="R77" s="168"/>
    </row>
    <row r="78" spans="1:18" x14ac:dyDescent="0.25">
      <c r="A78" s="18">
        <v>10</v>
      </c>
      <c r="B78" s="1">
        <v>6522.8641477487099</v>
      </c>
      <c r="C78" s="3">
        <v>9.9753249630903795</v>
      </c>
      <c r="D78" s="36">
        <f t="shared" si="21"/>
        <v>99.753249630903795</v>
      </c>
      <c r="E78" s="14"/>
      <c r="F78" s="14"/>
      <c r="G78" s="14"/>
      <c r="H78" s="14"/>
      <c r="I78" s="14"/>
      <c r="J78" s="14"/>
      <c r="K78" s="14"/>
      <c r="L78" s="171" t="s">
        <v>36</v>
      </c>
      <c r="M78" s="172"/>
      <c r="N78" s="173">
        <v>5.63</v>
      </c>
      <c r="O78" s="173"/>
      <c r="P78" s="89">
        <v>0.67</v>
      </c>
      <c r="Q78" s="174">
        <v>0.1512</v>
      </c>
      <c r="R78" s="175"/>
    </row>
    <row r="79" spans="1:18" x14ac:dyDescent="0.25">
      <c r="A79" s="18">
        <v>15</v>
      </c>
      <c r="B79" s="1">
        <v>8912.5548730552291</v>
      </c>
      <c r="C79" s="3">
        <v>15.444918528988</v>
      </c>
      <c r="D79" s="36">
        <f t="shared" si="21"/>
        <v>102.96612352658667</v>
      </c>
      <c r="E79" s="14"/>
      <c r="F79" s="14"/>
      <c r="G79" s="14"/>
      <c r="H79" s="14"/>
      <c r="I79" s="14"/>
      <c r="J79" s="14"/>
      <c r="K79" s="14"/>
      <c r="L79"/>
      <c r="M79"/>
      <c r="N79"/>
      <c r="O79"/>
      <c r="P79"/>
      <c r="Q79"/>
      <c r="R79"/>
    </row>
    <row r="80" spans="1:18" x14ac:dyDescent="0.25">
      <c r="A80" s="18">
        <v>30</v>
      </c>
      <c r="B80" s="1">
        <v>12132.159765844601</v>
      </c>
      <c r="C80" s="3">
        <v>27.849677602853699</v>
      </c>
      <c r="D80" s="36">
        <f t="shared" si="21"/>
        <v>92.832258676179009</v>
      </c>
      <c r="E80" s="14"/>
      <c r="F80" s="14"/>
      <c r="G80" s="14"/>
      <c r="H80" s="14"/>
      <c r="I80" s="14"/>
      <c r="J80" s="14"/>
      <c r="K80" s="14"/>
      <c r="L80" s="109"/>
      <c r="M80" s="107"/>
      <c r="N80" s="107" t="s">
        <v>37</v>
      </c>
      <c r="O80" s="107" t="s">
        <v>38</v>
      </c>
      <c r="P80" s="107" t="s">
        <v>39</v>
      </c>
      <c r="Q80" s="296" t="s">
        <v>40</v>
      </c>
      <c r="R80" s="297"/>
    </row>
    <row r="81" spans="1:18" x14ac:dyDescent="0.25">
      <c r="A81" s="22">
        <v>50</v>
      </c>
      <c r="B81" s="8">
        <v>15276.0254663907</v>
      </c>
      <c r="C81" s="9">
        <v>44.848385559198</v>
      </c>
      <c r="D81" s="37">
        <f t="shared" si="21"/>
        <v>89.696771118396001</v>
      </c>
      <c r="E81" s="14"/>
      <c r="F81" s="14"/>
      <c r="G81" s="14"/>
      <c r="H81" s="14"/>
      <c r="I81" s="14"/>
      <c r="J81" s="14"/>
      <c r="K81" s="14"/>
      <c r="L81" s="298" t="s">
        <v>41</v>
      </c>
      <c r="M81" s="296"/>
      <c r="N81" s="50">
        <v>24694</v>
      </c>
      <c r="O81" s="50">
        <f>N81</f>
        <v>24694</v>
      </c>
      <c r="P81" s="51">
        <f>((O81-3524)/256.46)*10</f>
        <v>825.46985884738365</v>
      </c>
      <c r="Q81" s="189">
        <f>(P81/19.97)*100</f>
        <v>4133.5496186649161</v>
      </c>
      <c r="R81" s="190"/>
    </row>
    <row r="82" spans="1:18" x14ac:dyDescent="0.25">
      <c r="A82" s="14"/>
      <c r="B82" s="14"/>
      <c r="C82" s="14"/>
      <c r="D82" s="35"/>
      <c r="E82" s="14"/>
      <c r="F82" s="14"/>
      <c r="G82" s="14"/>
      <c r="H82" s="14"/>
      <c r="I82" s="14"/>
      <c r="J82" s="14"/>
      <c r="K82" s="14"/>
      <c r="L82" s="110"/>
      <c r="M82" s="111"/>
      <c r="N82" s="291"/>
      <c r="O82" s="291"/>
      <c r="P82" s="113"/>
      <c r="Q82" s="292"/>
      <c r="R82" s="293"/>
    </row>
    <row r="83" spans="1:18" x14ac:dyDescent="0.25">
      <c r="A83" s="14"/>
      <c r="B83" s="14"/>
      <c r="C83" s="14"/>
      <c r="D83" s="35"/>
      <c r="E83" s="14"/>
      <c r="F83" s="14"/>
      <c r="G83" s="14"/>
      <c r="H83" s="14"/>
      <c r="I83" s="14"/>
      <c r="J83" s="14"/>
      <c r="K83" s="14"/>
      <c r="L83" s="289" t="s">
        <v>43</v>
      </c>
      <c r="M83" s="290"/>
      <c r="N83" s="45">
        <v>18170</v>
      </c>
      <c r="O83" s="45">
        <f>N83-H90</f>
        <v>-13643.349999999999</v>
      </c>
      <c r="P83" s="46">
        <f>((((O83-3524)/256.46)*20)/1000)/0.1502</f>
        <v>-8.9134059523744007</v>
      </c>
      <c r="Q83" s="179">
        <f>(P83/3.56)*100</f>
        <v>-250.37657169591014</v>
      </c>
      <c r="R83" s="180"/>
    </row>
    <row r="84" spans="1:18" x14ac:dyDescent="0.25">
      <c r="A84" s="14"/>
      <c r="B84" s="14"/>
      <c r="C84" s="14"/>
      <c r="D84" s="35"/>
      <c r="E84" s="14"/>
      <c r="F84" s="14"/>
      <c r="G84" s="14"/>
      <c r="H84" s="14"/>
      <c r="I84" s="14"/>
      <c r="J84" s="14"/>
      <c r="K84" s="14"/>
      <c r="L84" s="289" t="s">
        <v>44</v>
      </c>
      <c r="M84" s="290"/>
      <c r="N84" s="45">
        <v>20691.900000000001</v>
      </c>
      <c r="O84" s="45">
        <f>N84-H90</f>
        <v>-11121.449999999997</v>
      </c>
      <c r="P84" s="46">
        <f t="shared" ref="P84:P85" si="22">((((O84-3524)/256.46)*20)/1000)/0.1502</f>
        <v>-7.6040181626868248</v>
      </c>
      <c r="Q84" s="179">
        <f t="shared" ref="Q84:Q85" si="23">(P84/3.56)*100</f>
        <v>-213.59601580580966</v>
      </c>
      <c r="R84" s="180"/>
    </row>
    <row r="85" spans="1:18" x14ac:dyDescent="0.25">
      <c r="A85" s="14"/>
      <c r="B85" s="14"/>
      <c r="C85" s="14"/>
      <c r="D85" s="35"/>
      <c r="E85" s="14"/>
      <c r="F85" s="14"/>
      <c r="G85" s="14"/>
      <c r="H85" s="14"/>
      <c r="I85" s="14"/>
      <c r="J85" s="14"/>
      <c r="K85" s="14"/>
      <c r="L85" s="289" t="s">
        <v>45</v>
      </c>
      <c r="M85" s="290"/>
      <c r="N85" s="83">
        <v>23388.2</v>
      </c>
      <c r="O85" s="83">
        <f>N85-H90</f>
        <v>-8425.1499999999978</v>
      </c>
      <c r="P85" s="46">
        <f t="shared" si="22"/>
        <v>-6.204080695961494</v>
      </c>
      <c r="Q85" s="266">
        <f t="shared" si="23"/>
        <v>-174.27192966183972</v>
      </c>
      <c r="R85" s="267"/>
    </row>
    <row r="86" spans="1:18" x14ac:dyDescent="0.25">
      <c r="A86" s="14"/>
      <c r="B86" s="14"/>
      <c r="C86" s="14"/>
      <c r="D86" s="35"/>
      <c r="E86" s="14"/>
      <c r="F86" s="14"/>
      <c r="G86" s="14"/>
      <c r="H86" s="14"/>
      <c r="I86" s="14"/>
      <c r="J86" s="14"/>
      <c r="K86" s="14"/>
      <c r="L86" s="110"/>
      <c r="M86" s="111"/>
      <c r="N86" s="291" t="s">
        <v>42</v>
      </c>
      <c r="O86" s="291"/>
      <c r="P86" s="112">
        <f>AVERAGE(P83:P85)</f>
        <v>-7.5738349370075726</v>
      </c>
      <c r="Q86" s="292">
        <f>(P86/N76)*100</f>
        <v>-212.74817238785317</v>
      </c>
      <c r="R86" s="293"/>
    </row>
    <row r="87" spans="1:18" x14ac:dyDescent="0.25">
      <c r="A87" s="14"/>
      <c r="B87" s="14"/>
      <c r="C87" s="14"/>
      <c r="D87" s="35"/>
      <c r="E87" s="14"/>
      <c r="F87" s="14"/>
      <c r="G87" s="294" t="s">
        <v>53</v>
      </c>
      <c r="H87" s="302"/>
      <c r="I87" s="14"/>
      <c r="J87" s="14"/>
      <c r="K87" s="14"/>
      <c r="L87" s="289" t="s">
        <v>46</v>
      </c>
      <c r="M87" s="290"/>
      <c r="N87" s="45">
        <v>29068.3</v>
      </c>
      <c r="O87" s="45">
        <f>N87-H90</f>
        <v>-2745.0499999999993</v>
      </c>
      <c r="P87" s="46">
        <f>((((O87-3524)/256.46)*20)/1000)/0.1506</f>
        <v>-3.2462885467151641</v>
      </c>
      <c r="Q87" s="179">
        <f>(P87/8.3)*100</f>
        <v>-39.111910201387516</v>
      </c>
      <c r="R87" s="180"/>
    </row>
    <row r="88" spans="1:18" x14ac:dyDescent="0.25">
      <c r="A88" s="14"/>
      <c r="B88" s="14"/>
      <c r="C88" s="14"/>
      <c r="D88" s="35"/>
      <c r="E88" s="14"/>
      <c r="F88" s="14"/>
      <c r="G88" s="303">
        <v>31490.6</v>
      </c>
      <c r="H88" s="304"/>
      <c r="I88" s="14"/>
      <c r="J88" s="14"/>
      <c r="K88" s="14"/>
      <c r="L88" s="289" t="s">
        <v>47</v>
      </c>
      <c r="M88" s="290"/>
      <c r="N88" s="45">
        <v>31726.400000000001</v>
      </c>
      <c r="O88" s="45">
        <f>N88-H90</f>
        <v>-86.94999999999709</v>
      </c>
      <c r="P88" s="46">
        <f t="shared" ref="P88:P89" si="24">((((O88-3524)/256.46)*20)/1000)/0.1506</f>
        <v>-1.8698503964334492</v>
      </c>
      <c r="Q88" s="179">
        <f t="shared" ref="Q88:Q89" si="25">(P88/8.3)*100</f>
        <v>-22.528318029318665</v>
      </c>
      <c r="R88" s="180"/>
    </row>
    <row r="89" spans="1:18" x14ac:dyDescent="0.25">
      <c r="A89" s="14"/>
      <c r="B89" s="14"/>
      <c r="C89" s="14"/>
      <c r="D89" s="35"/>
      <c r="E89" s="14"/>
      <c r="F89" s="14"/>
      <c r="G89" s="303">
        <v>32136.1</v>
      </c>
      <c r="H89" s="304"/>
      <c r="I89" s="14"/>
      <c r="J89" s="14"/>
      <c r="K89" s="14"/>
      <c r="L89" s="289" t="s">
        <v>48</v>
      </c>
      <c r="M89" s="290"/>
      <c r="N89" s="45">
        <v>33258.1</v>
      </c>
      <c r="O89" s="45">
        <f>N89-H90</f>
        <v>1444.75</v>
      </c>
      <c r="P89" s="46">
        <f t="shared" si="24"/>
        <v>-1.0766935118969392</v>
      </c>
      <c r="Q89" s="179">
        <f t="shared" si="25"/>
        <v>-12.97221098671011</v>
      </c>
      <c r="R89" s="180"/>
    </row>
    <row r="90" spans="1:18" x14ac:dyDescent="0.25">
      <c r="A90" s="14"/>
      <c r="B90" s="14"/>
      <c r="C90" s="14"/>
      <c r="D90" s="35"/>
      <c r="E90" s="14"/>
      <c r="F90" s="14"/>
      <c r="G90" s="105" t="s">
        <v>54</v>
      </c>
      <c r="H90" s="104">
        <f>AVERAGE(G88:H89)</f>
        <v>31813.35</v>
      </c>
      <c r="I90" s="14"/>
      <c r="J90" s="14"/>
      <c r="K90" s="14"/>
      <c r="L90" s="110"/>
      <c r="M90" s="111"/>
      <c r="N90" s="291" t="s">
        <v>42</v>
      </c>
      <c r="O90" s="291"/>
      <c r="P90" s="112">
        <f>AVERAGE(P87:P89)</f>
        <v>-2.0642774850151842</v>
      </c>
      <c r="Q90" s="292">
        <f>(P90/N77)*100</f>
        <v>-24.870813072472096</v>
      </c>
      <c r="R90" s="293"/>
    </row>
    <row r="91" spans="1:18" x14ac:dyDescent="0.25">
      <c r="A91" s="14"/>
      <c r="B91" s="14"/>
      <c r="C91" s="14"/>
      <c r="D91" s="35"/>
      <c r="E91" s="14"/>
      <c r="F91" s="14"/>
      <c r="G91" s="14"/>
      <c r="H91" s="14"/>
      <c r="I91" s="14"/>
      <c r="J91" s="14"/>
      <c r="K91" s="14"/>
      <c r="L91" s="289" t="s">
        <v>49</v>
      </c>
      <c r="M91" s="290"/>
      <c r="N91" s="45">
        <v>32289.3</v>
      </c>
      <c r="O91" s="45">
        <f>N91-H90</f>
        <v>475.95000000000073</v>
      </c>
      <c r="P91" s="46">
        <f>((((O91-3524)/256.46)*20)/1000)/0.1512</f>
        <v>-1.5721017582906374</v>
      </c>
      <c r="Q91" s="179">
        <f>(P91/5.63)*100</f>
        <v>-27.923654676565494</v>
      </c>
      <c r="R91" s="180"/>
    </row>
    <row r="92" spans="1:18" x14ac:dyDescent="0.25">
      <c r="A92" s="14"/>
      <c r="B92" s="14"/>
      <c r="C92" s="14"/>
      <c r="D92" s="35"/>
      <c r="E92" s="14"/>
      <c r="F92" s="14"/>
      <c r="G92" s="14"/>
      <c r="H92" s="14"/>
      <c r="I92" s="14"/>
      <c r="J92" s="14"/>
      <c r="K92" s="14"/>
      <c r="L92" s="289" t="s">
        <v>50</v>
      </c>
      <c r="M92" s="290"/>
      <c r="N92" s="45">
        <v>39388.300000000003</v>
      </c>
      <c r="O92" s="45">
        <f>N92-H90</f>
        <v>7574.9500000000044</v>
      </c>
      <c r="P92" s="46">
        <f t="shared" ref="P92:P93" si="26">((((O92-3524)/256.46)*20)/1000)/0.1512</f>
        <v>2.0893704557823742</v>
      </c>
      <c r="Q92" s="179">
        <f t="shared" ref="Q92:Q93" si="27">(P92/5.63)*100</f>
        <v>37.111375768781066</v>
      </c>
      <c r="R92" s="180"/>
    </row>
    <row r="93" spans="1:18" x14ac:dyDescent="0.25">
      <c r="A93" s="14"/>
      <c r="B93" s="14"/>
      <c r="C93" s="14"/>
      <c r="D93" s="35"/>
      <c r="E93" s="14"/>
      <c r="F93" s="14"/>
      <c r="G93" s="14"/>
      <c r="H93" s="14"/>
      <c r="I93" s="14"/>
      <c r="J93" s="14"/>
      <c r="K93" s="14"/>
      <c r="L93" s="289" t="s">
        <v>51</v>
      </c>
      <c r="M93" s="290"/>
      <c r="N93" s="45">
        <v>32982.400000000001</v>
      </c>
      <c r="O93" s="45">
        <f>N93-H90</f>
        <v>1169.0500000000029</v>
      </c>
      <c r="P93" s="46">
        <f t="shared" si="26"/>
        <v>-1.2146195225427838</v>
      </c>
      <c r="Q93" s="179">
        <f t="shared" si="27"/>
        <v>-21.574059014969517</v>
      </c>
      <c r="R93" s="180"/>
    </row>
    <row r="94" spans="1:18" x14ac:dyDescent="0.25">
      <c r="A94" s="14"/>
      <c r="B94" s="14"/>
      <c r="C94" s="14"/>
      <c r="D94" s="35"/>
      <c r="E94" s="14"/>
      <c r="F94" s="14"/>
      <c r="G94" s="14"/>
      <c r="H94" s="14"/>
      <c r="I94" s="14"/>
      <c r="J94" s="14"/>
      <c r="K94" s="14"/>
      <c r="L94" s="110"/>
      <c r="M94" s="111"/>
      <c r="N94" s="291" t="s">
        <v>42</v>
      </c>
      <c r="O94" s="291"/>
      <c r="P94" s="112">
        <f>AVERAGE(P91:P93)</f>
        <v>-0.23245027501701565</v>
      </c>
      <c r="Q94" s="292">
        <f>(P94/N78)*100</f>
        <v>-4.1287793075846482</v>
      </c>
      <c r="R94" s="293"/>
    </row>
    <row r="95" spans="1:18" x14ac:dyDescent="0.25">
      <c r="A95" s="14"/>
      <c r="B95" s="14"/>
      <c r="C95" s="14"/>
      <c r="D95" s="35"/>
      <c r="E95" s="14"/>
      <c r="F95" s="14"/>
      <c r="G95" s="14"/>
      <c r="H95" s="14"/>
      <c r="I95" s="14"/>
      <c r="J95" s="14"/>
      <c r="K95" s="14"/>
      <c r="L95" s="294" t="s">
        <v>52</v>
      </c>
      <c r="M95" s="295"/>
      <c r="N95" s="90">
        <v>22141.7</v>
      </c>
      <c r="O95" s="90">
        <f>N95</f>
        <v>22141.7</v>
      </c>
      <c r="P95" s="91">
        <f>(O95-3524)/256.46</f>
        <v>72.594946580363413</v>
      </c>
      <c r="Q95" s="196">
        <f>(P95/10)*100</f>
        <v>725.9494658036341</v>
      </c>
      <c r="R95" s="197"/>
    </row>
    <row r="96" spans="1:18" x14ac:dyDescent="0.25">
      <c r="A96" s="14"/>
      <c r="B96" s="14"/>
      <c r="C96" s="14"/>
      <c r="D96" s="35"/>
      <c r="E96" s="14"/>
      <c r="F96" s="14"/>
      <c r="G96" s="14"/>
      <c r="H96" s="14"/>
      <c r="I96" s="14"/>
      <c r="J96" s="14"/>
      <c r="K96" s="14"/>
    </row>
    <row r="97" spans="1:18" x14ac:dyDescent="0.25">
      <c r="A97" s="308" t="s">
        <v>11</v>
      </c>
      <c r="B97" s="309"/>
      <c r="C97" s="309"/>
      <c r="D97" s="310"/>
      <c r="E97" s="14"/>
      <c r="F97" s="14"/>
      <c r="G97" s="14"/>
      <c r="H97" s="14"/>
      <c r="I97" s="14"/>
      <c r="J97" s="14"/>
      <c r="K97" s="14"/>
      <c r="L97" s="305" t="s">
        <v>27</v>
      </c>
      <c r="M97" s="306"/>
      <c r="N97" s="306"/>
      <c r="O97" s="306"/>
      <c r="P97" s="306"/>
      <c r="Q97" s="306"/>
      <c r="R97" s="307"/>
    </row>
    <row r="98" spans="1:18" x14ac:dyDescent="0.25">
      <c r="A98" s="15" t="s">
        <v>1</v>
      </c>
      <c r="B98" s="16" t="s">
        <v>2</v>
      </c>
      <c r="C98" s="16" t="s">
        <v>3</v>
      </c>
      <c r="D98" s="32" t="s">
        <v>4</v>
      </c>
      <c r="E98" s="14"/>
      <c r="F98" s="14"/>
      <c r="G98" s="14"/>
      <c r="H98" s="14"/>
      <c r="I98" s="14"/>
      <c r="J98" s="14"/>
      <c r="K98" s="14"/>
      <c r="L98" s="289" t="s">
        <v>28</v>
      </c>
      <c r="M98" s="290"/>
      <c r="N98" s="290" t="s">
        <v>29</v>
      </c>
      <c r="O98" s="290"/>
      <c r="P98" s="106" t="s">
        <v>30</v>
      </c>
      <c r="Q98" s="296" t="s">
        <v>31</v>
      </c>
      <c r="R98" s="297"/>
    </row>
    <row r="99" spans="1:18" x14ac:dyDescent="0.25">
      <c r="A99" s="18">
        <v>0</v>
      </c>
      <c r="B99" s="1">
        <v>240.14058699091299</v>
      </c>
      <c r="C99" s="2"/>
      <c r="D99" s="33" t="s">
        <v>5</v>
      </c>
      <c r="E99" s="14"/>
      <c r="F99" s="14"/>
      <c r="G99" s="14"/>
      <c r="H99" s="14"/>
      <c r="I99" s="14"/>
      <c r="J99" s="14"/>
      <c r="K99" s="14"/>
      <c r="L99" s="169" t="s">
        <v>32</v>
      </c>
      <c r="M99" s="170"/>
      <c r="N99" s="191">
        <v>19.97</v>
      </c>
      <c r="O99" s="191"/>
      <c r="P99" s="92">
        <v>0.16</v>
      </c>
      <c r="Q99" s="192" t="s">
        <v>33</v>
      </c>
      <c r="R99" s="193"/>
    </row>
    <row r="100" spans="1:18" x14ac:dyDescent="0.25">
      <c r="A100" s="18">
        <v>1</v>
      </c>
      <c r="B100" s="1">
        <v>255.58002295553601</v>
      </c>
      <c r="C100" s="3">
        <v>1</v>
      </c>
      <c r="D100" s="36">
        <f>C100/A100*100</f>
        <v>100</v>
      </c>
      <c r="E100" s="14"/>
      <c r="F100" s="14"/>
      <c r="G100" s="14"/>
      <c r="H100" s="14"/>
      <c r="I100" s="14"/>
      <c r="J100" s="14"/>
      <c r="K100" s="14"/>
      <c r="L100" s="169" t="s">
        <v>34</v>
      </c>
      <c r="M100" s="170"/>
      <c r="N100" s="166">
        <v>3.56</v>
      </c>
      <c r="O100" s="166"/>
      <c r="P100" s="92">
        <v>0.34</v>
      </c>
      <c r="Q100" s="167">
        <v>0.1502</v>
      </c>
      <c r="R100" s="168"/>
    </row>
    <row r="101" spans="1:18" x14ac:dyDescent="0.25">
      <c r="A101" s="18">
        <v>5</v>
      </c>
      <c r="B101" s="1">
        <v>510.06937225116297</v>
      </c>
      <c r="C101" s="3">
        <v>5.1411866928897396</v>
      </c>
      <c r="D101" s="36">
        <f t="shared" ref="D101:D105" si="28">C101/A101*100</f>
        <v>102.82373385779479</v>
      </c>
      <c r="E101" s="14"/>
      <c r="F101" s="14"/>
      <c r="G101" s="14"/>
      <c r="H101" s="14"/>
      <c r="I101" s="14"/>
      <c r="J101" s="14"/>
      <c r="K101" s="14"/>
      <c r="L101" s="169" t="s">
        <v>35</v>
      </c>
      <c r="M101" s="170"/>
      <c r="N101" s="166">
        <v>8.3000000000000007</v>
      </c>
      <c r="O101" s="166"/>
      <c r="P101" s="92">
        <v>1.8</v>
      </c>
      <c r="Q101" s="167">
        <v>0.15060000000000001</v>
      </c>
      <c r="R101" s="168"/>
    </row>
    <row r="102" spans="1:18" x14ac:dyDescent="0.25">
      <c r="A102" s="18">
        <v>10</v>
      </c>
      <c r="B102" s="1">
        <v>801.84152751798001</v>
      </c>
      <c r="C102" s="3">
        <v>10.136548003985</v>
      </c>
      <c r="D102" s="36">
        <f t="shared" si="28"/>
        <v>101.36548003985</v>
      </c>
      <c r="E102" s="14"/>
      <c r="F102" s="14"/>
      <c r="G102" s="14"/>
      <c r="H102" s="14"/>
      <c r="I102" s="14"/>
      <c r="J102" s="14"/>
      <c r="K102" s="14"/>
      <c r="L102" s="171" t="s">
        <v>36</v>
      </c>
      <c r="M102" s="172"/>
      <c r="N102" s="173">
        <v>5.63</v>
      </c>
      <c r="O102" s="173"/>
      <c r="P102" s="89">
        <v>0.67</v>
      </c>
      <c r="Q102" s="174">
        <v>0.1512</v>
      </c>
      <c r="R102" s="175"/>
    </row>
    <row r="103" spans="1:18" x14ac:dyDescent="0.25">
      <c r="A103" s="18">
        <v>15</v>
      </c>
      <c r="B103" s="1">
        <v>1158.32209231312</v>
      </c>
      <c r="C103" s="3">
        <v>15.528045081303899</v>
      </c>
      <c r="D103" s="36">
        <f t="shared" si="28"/>
        <v>103.52030054202599</v>
      </c>
      <c r="E103" s="14"/>
      <c r="F103" s="14"/>
      <c r="G103" s="14"/>
      <c r="H103" s="14"/>
      <c r="I103" s="14"/>
      <c r="J103" s="14"/>
      <c r="K103" s="14"/>
      <c r="L103"/>
      <c r="M103"/>
      <c r="N103"/>
      <c r="O103"/>
      <c r="P103"/>
      <c r="Q103"/>
      <c r="R103"/>
    </row>
    <row r="104" spans="1:18" x14ac:dyDescent="0.25">
      <c r="A104" s="18">
        <v>30</v>
      </c>
      <c r="B104" s="1">
        <v>1845.1117780766399</v>
      </c>
      <c r="C104" s="3">
        <v>29.1393879244864</v>
      </c>
      <c r="D104" s="36">
        <f t="shared" si="28"/>
        <v>97.131293081621322</v>
      </c>
      <c r="E104" s="14"/>
      <c r="F104" s="14"/>
      <c r="G104" s="14"/>
      <c r="H104" s="14"/>
      <c r="I104" s="14"/>
      <c r="J104" s="14"/>
      <c r="K104" s="14"/>
      <c r="L104" s="109"/>
      <c r="M104" s="107"/>
      <c r="N104" s="107" t="s">
        <v>37</v>
      </c>
      <c r="O104" s="107" t="s">
        <v>38</v>
      </c>
      <c r="P104" s="107" t="s">
        <v>39</v>
      </c>
      <c r="Q104" s="296" t="s">
        <v>40</v>
      </c>
      <c r="R104" s="297"/>
    </row>
    <row r="105" spans="1:18" x14ac:dyDescent="0.25">
      <c r="A105" s="22">
        <v>50</v>
      </c>
      <c r="B105" s="8">
        <v>2606.59132579994</v>
      </c>
      <c r="C105" s="9">
        <v>47.410795422845403</v>
      </c>
      <c r="D105" s="37">
        <f t="shared" si="28"/>
        <v>94.821590845690807</v>
      </c>
      <c r="E105" s="14"/>
      <c r="F105" s="14"/>
      <c r="G105" s="14"/>
      <c r="H105" s="14"/>
      <c r="I105" s="14"/>
      <c r="J105" s="14"/>
      <c r="K105" s="14"/>
      <c r="L105" s="298" t="s">
        <v>41</v>
      </c>
      <c r="M105" s="296"/>
      <c r="N105" s="50">
        <v>3568</v>
      </c>
      <c r="O105" s="50">
        <f>N105</f>
        <v>3568</v>
      </c>
      <c r="P105" s="51">
        <f>((O105-292.96)/48.351)*10</f>
        <v>677.34690078798781</v>
      </c>
      <c r="Q105" s="189">
        <f>(P105/19.97)*100</f>
        <v>3391.822237295883</v>
      </c>
      <c r="R105" s="190"/>
    </row>
    <row r="106" spans="1:18" x14ac:dyDescent="0.25">
      <c r="A106" s="14"/>
      <c r="B106" s="14"/>
      <c r="C106" s="14"/>
      <c r="D106" s="35"/>
      <c r="E106" s="14"/>
      <c r="F106" s="14"/>
      <c r="G106" s="14"/>
      <c r="H106" s="14"/>
      <c r="I106" s="14"/>
      <c r="J106" s="14"/>
      <c r="K106" s="14"/>
      <c r="L106" s="110"/>
      <c r="M106" s="111"/>
      <c r="N106" s="291"/>
      <c r="O106" s="291"/>
      <c r="P106" s="113"/>
      <c r="Q106" s="292"/>
      <c r="R106" s="293"/>
    </row>
    <row r="107" spans="1:18" x14ac:dyDescent="0.25">
      <c r="A107" s="14"/>
      <c r="B107" s="14"/>
      <c r="C107" s="14"/>
      <c r="D107" s="35"/>
      <c r="E107" s="14"/>
      <c r="F107" s="14"/>
      <c r="G107" s="14"/>
      <c r="H107" s="14"/>
      <c r="I107" s="14"/>
      <c r="J107" s="14"/>
      <c r="K107" s="14"/>
      <c r="L107" s="289" t="s">
        <v>43</v>
      </c>
      <c r="M107" s="290"/>
      <c r="N107" s="45">
        <v>2682.3</v>
      </c>
      <c r="O107" s="45">
        <f>N107-H114</f>
        <v>-1739.2499999999991</v>
      </c>
      <c r="P107" s="46">
        <f>((((O107-292.96)/48.351)*20)/1000)/0.1502</f>
        <v>-5.5965860607468096</v>
      </c>
      <c r="Q107" s="179">
        <f>(P107/3.56)*100</f>
        <v>-157.20747361648341</v>
      </c>
      <c r="R107" s="180"/>
    </row>
    <row r="108" spans="1:18" x14ac:dyDescent="0.25">
      <c r="A108" s="14"/>
      <c r="B108" s="14"/>
      <c r="C108" s="14"/>
      <c r="D108" s="35"/>
      <c r="E108" s="14"/>
      <c r="F108" s="14"/>
      <c r="G108" s="14"/>
      <c r="H108" s="14"/>
      <c r="I108" s="14"/>
      <c r="J108" s="14"/>
      <c r="K108" s="14"/>
      <c r="L108" s="289" t="s">
        <v>44</v>
      </c>
      <c r="M108" s="290"/>
      <c r="N108" s="45">
        <v>3040</v>
      </c>
      <c r="O108" s="45">
        <f>N108-H114</f>
        <v>-1381.5499999999993</v>
      </c>
      <c r="P108" s="46">
        <f t="shared" ref="P108:P109" si="29">((((O108-292.96)/48.351)*20)/1000)/0.1502</f>
        <v>-4.6115014317325178</v>
      </c>
      <c r="Q108" s="179">
        <f t="shared" ref="Q108:Q109" si="30">(P108/3.56)*100</f>
        <v>-129.53655707113813</v>
      </c>
      <c r="R108" s="180"/>
    </row>
    <row r="109" spans="1:18" x14ac:dyDescent="0.25">
      <c r="A109" s="14"/>
      <c r="B109" s="14"/>
      <c r="C109" s="14"/>
      <c r="D109" s="35"/>
      <c r="E109" s="14"/>
      <c r="F109" s="14"/>
      <c r="G109" s="14"/>
      <c r="H109" s="14"/>
      <c r="I109" s="14"/>
      <c r="J109" s="14"/>
      <c r="K109" s="14"/>
      <c r="L109" s="289" t="s">
        <v>45</v>
      </c>
      <c r="M109" s="290"/>
      <c r="N109" s="83">
        <v>3506</v>
      </c>
      <c r="O109" s="83">
        <f>N109-H114</f>
        <v>-915.54999999999927</v>
      </c>
      <c r="P109" s="46">
        <f t="shared" si="29"/>
        <v>-3.3281650126085029</v>
      </c>
      <c r="Q109" s="266">
        <f t="shared" si="30"/>
        <v>-93.487781253047828</v>
      </c>
      <c r="R109" s="267"/>
    </row>
    <row r="110" spans="1:18" x14ac:dyDescent="0.25">
      <c r="A110" s="14"/>
      <c r="B110" s="14"/>
      <c r="C110" s="14"/>
      <c r="D110" s="35"/>
      <c r="E110" s="14"/>
      <c r="F110" s="14"/>
      <c r="G110" s="14"/>
      <c r="H110" s="14"/>
      <c r="I110" s="14"/>
      <c r="J110" s="14"/>
      <c r="K110" s="14"/>
      <c r="L110" s="110"/>
      <c r="M110" s="111"/>
      <c r="N110" s="291" t="s">
        <v>42</v>
      </c>
      <c r="O110" s="291"/>
      <c r="P110" s="112">
        <f>AVERAGE(P107:P109)</f>
        <v>-4.5120841683626098</v>
      </c>
      <c r="Q110" s="292">
        <f>(P110/N100)*100</f>
        <v>-126.74393731355647</v>
      </c>
      <c r="R110" s="293"/>
    </row>
    <row r="111" spans="1:18" x14ac:dyDescent="0.25">
      <c r="A111" s="14"/>
      <c r="B111" s="14"/>
      <c r="C111" s="14"/>
      <c r="D111" s="35"/>
      <c r="E111" s="14"/>
      <c r="F111" s="14"/>
      <c r="G111" s="294" t="s">
        <v>53</v>
      </c>
      <c r="H111" s="302"/>
      <c r="I111" s="14"/>
      <c r="J111" s="14"/>
      <c r="K111" s="14"/>
      <c r="L111" s="289" t="s">
        <v>46</v>
      </c>
      <c r="M111" s="290"/>
      <c r="N111" s="45">
        <v>4918.3</v>
      </c>
      <c r="O111" s="45">
        <f>N111-H114</f>
        <v>496.75000000000091</v>
      </c>
      <c r="P111" s="46">
        <f>((((O111-292.96)/48.351)*20)/1000)/0.1506</f>
        <v>0.55973495935803685</v>
      </c>
      <c r="Q111" s="179">
        <f>(P111/8.3)*100</f>
        <v>6.7437946910606836</v>
      </c>
      <c r="R111" s="180"/>
    </row>
    <row r="112" spans="1:18" x14ac:dyDescent="0.25">
      <c r="A112" s="14"/>
      <c r="B112" s="14"/>
      <c r="C112" s="14"/>
      <c r="D112" s="35"/>
      <c r="E112" s="14"/>
      <c r="F112" s="14"/>
      <c r="G112" s="303">
        <v>4392.7</v>
      </c>
      <c r="H112" s="304"/>
      <c r="I112" s="14"/>
      <c r="J112" s="14"/>
      <c r="K112" s="14"/>
      <c r="L112" s="289" t="s">
        <v>47</v>
      </c>
      <c r="M112" s="290"/>
      <c r="N112" s="45">
        <v>5433.9</v>
      </c>
      <c r="O112" s="45">
        <f>N112-H114</f>
        <v>1012.3500000000004</v>
      </c>
      <c r="P112" s="46">
        <f t="shared" ref="P112:P113" si="31">((((O112-292.96)/48.351)*20)/1000)/0.1506</f>
        <v>1.9758954434102585</v>
      </c>
      <c r="Q112" s="179">
        <f t="shared" ref="Q112:Q113" si="32">(P112/8.3)*100</f>
        <v>23.805969197713956</v>
      </c>
      <c r="R112" s="180"/>
    </row>
    <row r="113" spans="1:18" x14ac:dyDescent="0.25">
      <c r="A113" s="14"/>
      <c r="B113" s="14"/>
      <c r="C113" s="14"/>
      <c r="D113" s="35"/>
      <c r="E113" s="14"/>
      <c r="F113" s="14"/>
      <c r="G113" s="303">
        <v>4450.3999999999996</v>
      </c>
      <c r="H113" s="304"/>
      <c r="I113" s="14"/>
      <c r="J113" s="14"/>
      <c r="K113" s="14"/>
      <c r="L113" s="289" t="s">
        <v>48</v>
      </c>
      <c r="M113" s="290"/>
      <c r="N113" s="45">
        <v>5572.1</v>
      </c>
      <c r="O113" s="45">
        <f>N113-H114</f>
        <v>1150.5500000000011</v>
      </c>
      <c r="P113" s="46">
        <f t="shared" si="31"/>
        <v>2.3554791883598667</v>
      </c>
      <c r="Q113" s="179">
        <f t="shared" si="32"/>
        <v>28.379267329636949</v>
      </c>
      <c r="R113" s="180"/>
    </row>
    <row r="114" spans="1:18" x14ac:dyDescent="0.25">
      <c r="A114" s="14"/>
      <c r="B114" s="14"/>
      <c r="C114" s="14"/>
      <c r="D114" s="35"/>
      <c r="E114" s="14"/>
      <c r="F114" s="14"/>
      <c r="G114" s="105" t="s">
        <v>54</v>
      </c>
      <c r="H114" s="104">
        <f>AVERAGE(G112:H113)</f>
        <v>4421.5499999999993</v>
      </c>
      <c r="I114" s="14"/>
      <c r="J114" s="14"/>
      <c r="K114" s="14"/>
      <c r="L114" s="110"/>
      <c r="M114" s="111"/>
      <c r="N114" s="291" t="s">
        <v>42</v>
      </c>
      <c r="O114" s="291"/>
      <c r="P114" s="112">
        <f>AVERAGE(P111:P113)</f>
        <v>1.6303698637093873</v>
      </c>
      <c r="Q114" s="292">
        <f>(P114/N101)*100</f>
        <v>19.643010406137197</v>
      </c>
      <c r="R114" s="293"/>
    </row>
    <row r="115" spans="1:18" x14ac:dyDescent="0.25">
      <c r="A115" s="14"/>
      <c r="B115" s="14"/>
      <c r="C115" s="14"/>
      <c r="D115" s="35"/>
      <c r="E115" s="14"/>
      <c r="F115" s="14"/>
      <c r="G115" s="14"/>
      <c r="H115" s="14"/>
      <c r="I115" s="14"/>
      <c r="J115" s="14"/>
      <c r="K115" s="14"/>
      <c r="L115" s="289" t="s">
        <v>49</v>
      </c>
      <c r="M115" s="290"/>
      <c r="N115" s="45">
        <v>5216.8</v>
      </c>
      <c r="O115" s="45">
        <f>N115-H114</f>
        <v>795.25000000000091</v>
      </c>
      <c r="P115" s="46">
        <f>((((O115-292.96)/48.351)*20)/1000)/0.1512</f>
        <v>1.3741282742958019</v>
      </c>
      <c r="Q115" s="179">
        <f>(P115/5.63)*100</f>
        <v>24.407251763690976</v>
      </c>
      <c r="R115" s="180"/>
    </row>
    <row r="116" spans="1:18" x14ac:dyDescent="0.25">
      <c r="A116" s="14"/>
      <c r="B116" s="14"/>
      <c r="C116" s="14"/>
      <c r="D116" s="35"/>
      <c r="E116" s="14"/>
      <c r="F116" s="14"/>
      <c r="G116" s="14"/>
      <c r="H116" s="14"/>
      <c r="I116" s="14"/>
      <c r="J116" s="14"/>
      <c r="K116" s="14"/>
      <c r="L116" s="289" t="s">
        <v>50</v>
      </c>
      <c r="M116" s="290"/>
      <c r="N116" s="45">
        <v>6627</v>
      </c>
      <c r="O116" s="45">
        <f>N116-H114</f>
        <v>2205.4500000000007</v>
      </c>
      <c r="P116" s="46">
        <f t="shared" ref="P116:P117" si="33">((((O116-292.96)/48.351)*20)/1000)/0.1512</f>
        <v>5.2320503758943522</v>
      </c>
      <c r="Q116" s="179">
        <f t="shared" ref="Q116:Q117" si="34">(P116/5.63)*100</f>
        <v>92.931623017661678</v>
      </c>
      <c r="R116" s="180"/>
    </row>
    <row r="117" spans="1:18" x14ac:dyDescent="0.25">
      <c r="A117" s="14"/>
      <c r="B117" s="14"/>
      <c r="C117" s="14"/>
      <c r="D117" s="35"/>
      <c r="E117" s="14"/>
      <c r="F117" s="14"/>
      <c r="G117" s="14"/>
      <c r="H117" s="14"/>
      <c r="I117" s="14"/>
      <c r="J117" s="14"/>
      <c r="K117" s="14"/>
      <c r="L117" s="289" t="s">
        <v>51</v>
      </c>
      <c r="M117" s="290"/>
      <c r="N117" s="45">
        <v>5421.3</v>
      </c>
      <c r="O117" s="45">
        <f>N117-H114</f>
        <v>999.75000000000091</v>
      </c>
      <c r="P117" s="46">
        <f t="shared" si="33"/>
        <v>1.933584429292897</v>
      </c>
      <c r="Q117" s="179">
        <f t="shared" si="34"/>
        <v>34.344306026516819</v>
      </c>
      <c r="R117" s="180"/>
    </row>
    <row r="118" spans="1:18" x14ac:dyDescent="0.25">
      <c r="A118" s="14"/>
      <c r="B118" s="14"/>
      <c r="C118" s="14"/>
      <c r="D118" s="35"/>
      <c r="E118" s="14"/>
      <c r="F118" s="14"/>
      <c r="G118" s="14"/>
      <c r="H118" s="14"/>
      <c r="I118" s="14"/>
      <c r="J118" s="14"/>
      <c r="K118" s="14"/>
      <c r="L118" s="110"/>
      <c r="M118" s="111"/>
      <c r="N118" s="291" t="s">
        <v>42</v>
      </c>
      <c r="O118" s="291"/>
      <c r="P118" s="112">
        <f>AVERAGE(P115:P117)</f>
        <v>2.8465876931610175</v>
      </c>
      <c r="Q118" s="292">
        <f>(P118/N102)*100</f>
        <v>50.561060269289825</v>
      </c>
      <c r="R118" s="293"/>
    </row>
    <row r="119" spans="1:18" x14ac:dyDescent="0.25">
      <c r="A119" s="14"/>
      <c r="B119" s="14"/>
      <c r="C119" s="14"/>
      <c r="D119" s="35"/>
      <c r="E119" s="14"/>
      <c r="F119" s="14"/>
      <c r="G119" s="14"/>
      <c r="H119" s="14"/>
      <c r="I119" s="14"/>
      <c r="J119" s="14"/>
      <c r="K119" s="14"/>
      <c r="L119" s="294" t="s">
        <v>52</v>
      </c>
      <c r="M119" s="295"/>
      <c r="N119" s="90">
        <v>3240.5</v>
      </c>
      <c r="O119" s="90">
        <f>N119</f>
        <v>3240.5</v>
      </c>
      <c r="P119" s="91">
        <f>(O119-292.96)/48.351</f>
        <v>60.961303799300943</v>
      </c>
      <c r="Q119" s="196">
        <f>(P119/10)*100</f>
        <v>609.61303799300936</v>
      </c>
      <c r="R119" s="197"/>
    </row>
    <row r="120" spans="1:18" x14ac:dyDescent="0.25">
      <c r="A120" s="19"/>
      <c r="B120" s="19"/>
      <c r="C120" s="19"/>
      <c r="D120" s="34"/>
      <c r="E120" s="14"/>
      <c r="F120" s="14"/>
      <c r="G120" s="14"/>
      <c r="H120" s="14"/>
      <c r="I120" s="14"/>
      <c r="J120" s="14"/>
      <c r="K120" s="14"/>
    </row>
    <row r="121" spans="1:18" x14ac:dyDescent="0.25">
      <c r="A121" s="308" t="s">
        <v>12</v>
      </c>
      <c r="B121" s="309"/>
      <c r="C121" s="309"/>
      <c r="D121" s="310"/>
      <c r="E121" s="14"/>
      <c r="F121" s="14"/>
      <c r="G121" s="14"/>
      <c r="H121" s="14"/>
      <c r="I121" s="14"/>
      <c r="J121" s="14"/>
      <c r="K121" s="14"/>
      <c r="L121" s="305" t="s">
        <v>27</v>
      </c>
      <c r="M121" s="306"/>
      <c r="N121" s="306"/>
      <c r="O121" s="306"/>
      <c r="P121" s="306"/>
      <c r="Q121" s="306"/>
      <c r="R121" s="307"/>
    </row>
    <row r="122" spans="1:18" x14ac:dyDescent="0.25">
      <c r="A122" s="15" t="s">
        <v>1</v>
      </c>
      <c r="B122" s="16" t="s">
        <v>2</v>
      </c>
      <c r="C122" s="16" t="s">
        <v>3</v>
      </c>
      <c r="D122" s="32" t="s">
        <v>4</v>
      </c>
      <c r="E122" s="14"/>
      <c r="F122" s="14"/>
      <c r="G122" s="14"/>
      <c r="H122" s="14"/>
      <c r="I122" s="14"/>
      <c r="J122" s="14"/>
      <c r="K122" s="14"/>
      <c r="L122" s="289" t="s">
        <v>28</v>
      </c>
      <c r="M122" s="290"/>
      <c r="N122" s="290" t="s">
        <v>29</v>
      </c>
      <c r="O122" s="290"/>
      <c r="P122" s="106" t="s">
        <v>30</v>
      </c>
      <c r="Q122" s="296" t="s">
        <v>31</v>
      </c>
      <c r="R122" s="297"/>
    </row>
    <row r="123" spans="1:18" x14ac:dyDescent="0.25">
      <c r="A123" s="18">
        <v>0</v>
      </c>
      <c r="B123" s="1">
        <v>22.5894012791085</v>
      </c>
      <c r="C123" s="2"/>
      <c r="D123" s="33" t="s">
        <v>5</v>
      </c>
      <c r="E123" s="14"/>
      <c r="F123" s="14"/>
      <c r="G123" s="14"/>
      <c r="H123" s="14"/>
      <c r="I123" s="14"/>
      <c r="J123" s="14"/>
      <c r="K123" s="14"/>
      <c r="L123" s="169" t="s">
        <v>32</v>
      </c>
      <c r="M123" s="170"/>
      <c r="N123" s="191">
        <v>19.97</v>
      </c>
      <c r="O123" s="191"/>
      <c r="P123" s="92">
        <v>0.16</v>
      </c>
      <c r="Q123" s="192" t="s">
        <v>33</v>
      </c>
      <c r="R123" s="193"/>
    </row>
    <row r="124" spans="1:18" x14ac:dyDescent="0.25">
      <c r="A124" s="18">
        <v>1</v>
      </c>
      <c r="B124" s="1">
        <v>27.095240560425999</v>
      </c>
      <c r="C124" s="3">
        <v>1</v>
      </c>
      <c r="D124" s="36">
        <f>C124/A124*100</f>
        <v>100</v>
      </c>
      <c r="E124" s="14"/>
      <c r="F124" s="14"/>
      <c r="G124" s="14"/>
      <c r="H124" s="14"/>
      <c r="I124" s="14"/>
      <c r="J124" s="14"/>
      <c r="K124" s="14"/>
      <c r="L124" s="169" t="s">
        <v>34</v>
      </c>
      <c r="M124" s="170"/>
      <c r="N124" s="166">
        <v>3.56</v>
      </c>
      <c r="O124" s="166"/>
      <c r="P124" s="92">
        <v>0.34</v>
      </c>
      <c r="Q124" s="167">
        <v>0.1502</v>
      </c>
      <c r="R124" s="168"/>
    </row>
    <row r="125" spans="1:18" x14ac:dyDescent="0.25">
      <c r="A125" s="18">
        <v>5</v>
      </c>
      <c r="B125" s="1">
        <v>62.056186263572897</v>
      </c>
      <c r="C125" s="3">
        <v>5.0839160144915203</v>
      </c>
      <c r="D125" s="36">
        <f t="shared" ref="D125:D129" si="35">C125/A125*100</f>
        <v>101.67832028983041</v>
      </c>
      <c r="E125" s="14"/>
      <c r="F125" s="14"/>
      <c r="G125" s="14"/>
      <c r="H125" s="14"/>
      <c r="I125" s="14"/>
      <c r="J125" s="14"/>
      <c r="K125" s="14"/>
      <c r="L125" s="169" t="s">
        <v>35</v>
      </c>
      <c r="M125" s="170"/>
      <c r="N125" s="166">
        <v>8.3000000000000007</v>
      </c>
      <c r="O125" s="166"/>
      <c r="P125" s="92">
        <v>1.8</v>
      </c>
      <c r="Q125" s="167">
        <v>0.15060000000000001</v>
      </c>
      <c r="R125" s="168"/>
    </row>
    <row r="126" spans="1:18" x14ac:dyDescent="0.25">
      <c r="A126" s="18">
        <v>10</v>
      </c>
      <c r="B126" s="1">
        <v>101.01620075363699</v>
      </c>
      <c r="C126" s="3">
        <v>10.0209907529005</v>
      </c>
      <c r="D126" s="36">
        <f t="shared" si="35"/>
        <v>100.20990752900501</v>
      </c>
      <c r="E126" s="14"/>
      <c r="F126" s="14"/>
      <c r="G126" s="14"/>
      <c r="H126" s="14"/>
      <c r="I126" s="14"/>
      <c r="J126" s="14"/>
      <c r="K126" s="14"/>
      <c r="L126" s="171" t="s">
        <v>36</v>
      </c>
      <c r="M126" s="172"/>
      <c r="N126" s="173">
        <v>5.63</v>
      </c>
      <c r="O126" s="173"/>
      <c r="P126" s="89">
        <v>0.67</v>
      </c>
      <c r="Q126" s="174">
        <v>0.1512</v>
      </c>
      <c r="R126" s="175"/>
    </row>
    <row r="127" spans="1:18" x14ac:dyDescent="0.25">
      <c r="A127" s="18">
        <v>15</v>
      </c>
      <c r="B127" s="1">
        <v>183.57786874253</v>
      </c>
      <c r="C127" s="3">
        <v>16.6151237486696</v>
      </c>
      <c r="D127" s="36">
        <f t="shared" si="35"/>
        <v>110.76749165779734</v>
      </c>
      <c r="E127" s="14"/>
      <c r="F127" s="14"/>
      <c r="G127" s="14"/>
      <c r="H127" s="14"/>
      <c r="I127" s="14"/>
      <c r="J127" s="14"/>
      <c r="K127" s="14"/>
      <c r="L127"/>
      <c r="M127"/>
      <c r="N127"/>
      <c r="O127"/>
      <c r="P127"/>
      <c r="Q127"/>
      <c r="R127"/>
    </row>
    <row r="128" spans="1:18" x14ac:dyDescent="0.25">
      <c r="A128" s="18">
        <v>30</v>
      </c>
      <c r="B128" s="1">
        <v>316.620409152631</v>
      </c>
      <c r="C128" s="3">
        <v>30.096289775407801</v>
      </c>
      <c r="D128" s="36">
        <f t="shared" si="35"/>
        <v>100.32096591802599</v>
      </c>
      <c r="E128" s="14"/>
      <c r="F128" s="14"/>
      <c r="G128" s="14"/>
      <c r="H128" s="14"/>
      <c r="I128" s="14"/>
      <c r="J128" s="14"/>
      <c r="K128" s="14"/>
      <c r="L128" s="109"/>
      <c r="M128" s="107"/>
      <c r="N128" s="107" t="s">
        <v>37</v>
      </c>
      <c r="O128" s="107" t="s">
        <v>38</v>
      </c>
      <c r="P128" s="107" t="s">
        <v>39</v>
      </c>
      <c r="Q128" s="296" t="s">
        <v>40</v>
      </c>
      <c r="R128" s="297"/>
    </row>
    <row r="129" spans="1:18" x14ac:dyDescent="0.25">
      <c r="A129" s="22">
        <v>50</v>
      </c>
      <c r="B129" s="8">
        <v>506.76028760055902</v>
      </c>
      <c r="C129" s="9">
        <v>49.851896487923099</v>
      </c>
      <c r="D129" s="37">
        <f t="shared" si="35"/>
        <v>99.703792975846198</v>
      </c>
      <c r="E129" s="14"/>
      <c r="F129" s="14"/>
      <c r="G129" s="14"/>
      <c r="H129" s="14"/>
      <c r="I129" s="14"/>
      <c r="J129" s="14"/>
      <c r="K129" s="14"/>
      <c r="L129" s="298" t="s">
        <v>41</v>
      </c>
      <c r="M129" s="296"/>
      <c r="N129" s="50">
        <v>468.4</v>
      </c>
      <c r="O129" s="50">
        <f>N129</f>
        <v>468.4</v>
      </c>
      <c r="P129" s="51">
        <f>((O129-48.158)/9.8433)*10</f>
        <v>426.93202482907157</v>
      </c>
      <c r="Q129" s="189">
        <f>(P129/19.97)*100</f>
        <v>2137.8669245321562</v>
      </c>
      <c r="R129" s="190"/>
    </row>
    <row r="130" spans="1:18" x14ac:dyDescent="0.25">
      <c r="A130" s="14"/>
      <c r="B130" s="14"/>
      <c r="C130" s="14"/>
      <c r="D130" s="35"/>
      <c r="E130" s="14"/>
      <c r="F130" s="14"/>
      <c r="G130" s="14"/>
      <c r="H130" s="14"/>
      <c r="I130" s="14"/>
      <c r="J130" s="14"/>
      <c r="K130" s="14"/>
      <c r="L130" s="110"/>
      <c r="M130" s="111"/>
      <c r="N130" s="291"/>
      <c r="O130" s="291"/>
      <c r="P130" s="113"/>
      <c r="Q130" s="292"/>
      <c r="R130" s="293"/>
    </row>
    <row r="131" spans="1:18" x14ac:dyDescent="0.25">
      <c r="A131" s="14"/>
      <c r="B131" s="14"/>
      <c r="C131" s="14"/>
      <c r="D131" s="35"/>
      <c r="E131" s="14"/>
      <c r="F131" s="14"/>
      <c r="G131" s="14"/>
      <c r="H131" s="14"/>
      <c r="I131" s="14"/>
      <c r="J131" s="14"/>
      <c r="K131" s="14"/>
      <c r="L131" s="289" t="s">
        <v>43</v>
      </c>
      <c r="M131" s="290"/>
      <c r="N131" s="45">
        <v>416.2</v>
      </c>
      <c r="O131" s="45">
        <f>N131-H138</f>
        <v>-149.59999999999997</v>
      </c>
      <c r="P131" s="46">
        <f>((((O131-18.158)/9.8433)*20)/1000)/0.1502</f>
        <v>-2.2693557445977395</v>
      </c>
      <c r="Q131" s="179">
        <f>(P131/3.56)*100</f>
        <v>-63.745947881958976</v>
      </c>
      <c r="R131" s="180"/>
    </row>
    <row r="132" spans="1:18" x14ac:dyDescent="0.25">
      <c r="A132" s="14"/>
      <c r="B132" s="14"/>
      <c r="C132" s="14"/>
      <c r="D132" s="35"/>
      <c r="E132" s="14"/>
      <c r="F132" s="14"/>
      <c r="G132" s="14"/>
      <c r="H132" s="14"/>
      <c r="I132" s="14"/>
      <c r="J132" s="14"/>
      <c r="K132" s="14"/>
      <c r="L132" s="289" t="s">
        <v>44</v>
      </c>
      <c r="M132" s="290"/>
      <c r="N132" s="45">
        <v>519.4</v>
      </c>
      <c r="O132" s="45">
        <f>N132-H138</f>
        <v>-46.399999999999977</v>
      </c>
      <c r="P132" s="46">
        <f>((((O132-18.158)/9.8433)*20)/1000)/0.1502</f>
        <v>-0.8733119622297647</v>
      </c>
      <c r="Q132" s="179">
        <f t="shared" ref="Q132:Q133" si="36">(P132/3.56)*100</f>
        <v>-24.531234894094514</v>
      </c>
      <c r="R132" s="180"/>
    </row>
    <row r="133" spans="1:18" x14ac:dyDescent="0.25">
      <c r="A133" s="19"/>
      <c r="B133" s="19"/>
      <c r="C133" s="19"/>
      <c r="D133" s="34"/>
      <c r="E133" s="14"/>
      <c r="F133" s="14"/>
      <c r="G133" s="14"/>
      <c r="H133" s="14"/>
      <c r="I133" s="14"/>
      <c r="J133" s="14"/>
      <c r="K133" s="14"/>
      <c r="L133" s="289" t="s">
        <v>45</v>
      </c>
      <c r="M133" s="290"/>
      <c r="N133" s="83">
        <v>588.79999999999995</v>
      </c>
      <c r="O133" s="83">
        <f>N133-H138</f>
        <v>23</v>
      </c>
      <c r="P133" s="46">
        <f t="shared" ref="P133" si="37">((((O133-18.158)/9.8433)*20)/1000)/0.1502</f>
        <v>6.550042630063696E-2</v>
      </c>
      <c r="Q133" s="266">
        <f t="shared" si="36"/>
        <v>1.8398996151864313</v>
      </c>
      <c r="R133" s="267"/>
    </row>
    <row r="134" spans="1:18" x14ac:dyDescent="0.25">
      <c r="A134" s="19"/>
      <c r="B134" s="19"/>
      <c r="C134" s="19"/>
      <c r="D134" s="34"/>
      <c r="E134" s="14"/>
      <c r="F134" s="14"/>
      <c r="G134" s="14"/>
      <c r="H134" s="14"/>
      <c r="I134" s="14"/>
      <c r="J134" s="14"/>
      <c r="K134" s="14"/>
      <c r="L134" s="110"/>
      <c r="M134" s="111"/>
      <c r="N134" s="291" t="s">
        <v>42</v>
      </c>
      <c r="O134" s="291"/>
      <c r="P134" s="112">
        <f>AVERAGE(P131:P133)</f>
        <v>-1.0257224268422891</v>
      </c>
      <c r="Q134" s="292">
        <f>(P134/N124)*100</f>
        <v>-28.812427720289019</v>
      </c>
      <c r="R134" s="293"/>
    </row>
    <row r="135" spans="1:18" x14ac:dyDescent="0.25">
      <c r="A135" s="19"/>
      <c r="B135" s="19"/>
      <c r="C135" s="19"/>
      <c r="D135" s="34"/>
      <c r="E135" s="14"/>
      <c r="F135" s="14"/>
      <c r="G135" s="294" t="s">
        <v>53</v>
      </c>
      <c r="H135" s="302"/>
      <c r="I135" s="14"/>
      <c r="J135" s="14"/>
      <c r="K135" s="14"/>
      <c r="L135" s="289" t="s">
        <v>46</v>
      </c>
      <c r="M135" s="290"/>
      <c r="N135" s="45">
        <v>897.6</v>
      </c>
      <c r="O135" s="45">
        <f>N135-H138</f>
        <v>331.80000000000007</v>
      </c>
      <c r="P135" s="46">
        <f>((((O135-18.158)/9.8433)*20)/1000)/0.1506</f>
        <v>4.2315406456355698</v>
      </c>
      <c r="Q135" s="179">
        <f>(P135/8.3)*100</f>
        <v>50.98241741729602</v>
      </c>
      <c r="R135" s="180"/>
    </row>
    <row r="136" spans="1:18" x14ac:dyDescent="0.25">
      <c r="A136" s="19"/>
      <c r="B136" s="19"/>
      <c r="C136" s="19"/>
      <c r="D136" s="34"/>
      <c r="E136" s="14"/>
      <c r="F136" s="14"/>
      <c r="G136" s="303">
        <v>572.4</v>
      </c>
      <c r="H136" s="304"/>
      <c r="I136" s="14"/>
      <c r="J136" s="14"/>
      <c r="K136" s="14"/>
      <c r="L136" s="289" t="s">
        <v>47</v>
      </c>
      <c r="M136" s="290"/>
      <c r="N136" s="45">
        <v>1062.8</v>
      </c>
      <c r="O136" s="45">
        <f>N136-H138</f>
        <v>497</v>
      </c>
      <c r="P136" s="46">
        <f t="shared" ref="P136:P137" si="38">((((O136-18.158)/9.8433)*20)/1000)/0.1506</f>
        <v>6.4603573049445773</v>
      </c>
      <c r="Q136" s="179">
        <f t="shared" ref="Q136:Q137" si="39">(P136/8.3)*100</f>
        <v>77.835630180055134</v>
      </c>
      <c r="R136" s="180"/>
    </row>
    <row r="137" spans="1:18" x14ac:dyDescent="0.25">
      <c r="A137" s="19"/>
      <c r="B137" s="19"/>
      <c r="C137" s="19"/>
      <c r="D137" s="34"/>
      <c r="E137" s="14"/>
      <c r="F137" s="14"/>
      <c r="G137" s="303">
        <v>559.20000000000005</v>
      </c>
      <c r="H137" s="304"/>
      <c r="I137" s="14"/>
      <c r="J137" s="14"/>
      <c r="K137" s="14"/>
      <c r="L137" s="289" t="s">
        <v>48</v>
      </c>
      <c r="M137" s="290"/>
      <c r="N137" s="45">
        <v>1051.2</v>
      </c>
      <c r="O137" s="45">
        <f>N137-H138</f>
        <v>485.40000000000009</v>
      </c>
      <c r="P137" s="46">
        <f t="shared" si="38"/>
        <v>6.3038544402473349</v>
      </c>
      <c r="Q137" s="179">
        <f t="shared" si="39"/>
        <v>75.950053496955832</v>
      </c>
      <c r="R137" s="180"/>
    </row>
    <row r="138" spans="1:18" x14ac:dyDescent="0.25">
      <c r="A138" s="19"/>
      <c r="B138" s="19"/>
      <c r="C138" s="19"/>
      <c r="D138" s="34"/>
      <c r="E138" s="14"/>
      <c r="F138" s="14"/>
      <c r="G138" s="105" t="s">
        <v>54</v>
      </c>
      <c r="H138" s="104">
        <f>AVERAGE(G136:H137)</f>
        <v>565.79999999999995</v>
      </c>
      <c r="I138" s="14"/>
      <c r="J138" s="14"/>
      <c r="K138" s="14"/>
      <c r="L138" s="110"/>
      <c r="M138" s="111"/>
      <c r="N138" s="291" t="s">
        <v>42</v>
      </c>
      <c r="O138" s="291"/>
      <c r="P138" s="112">
        <f>AVERAGE(P135:P137)</f>
        <v>5.6652507969424946</v>
      </c>
      <c r="Q138" s="292">
        <f>(P138/N125)*100</f>
        <v>68.256033698102343</v>
      </c>
      <c r="R138" s="293"/>
    </row>
    <row r="139" spans="1:18" x14ac:dyDescent="0.25">
      <c r="A139" s="19"/>
      <c r="B139" s="19"/>
      <c r="C139" s="19"/>
      <c r="D139" s="34"/>
      <c r="E139" s="14"/>
      <c r="F139" s="14"/>
      <c r="G139" s="14"/>
      <c r="H139" s="14"/>
      <c r="I139" s="14"/>
      <c r="J139" s="14"/>
      <c r="K139" s="14"/>
      <c r="L139" s="289" t="s">
        <v>49</v>
      </c>
      <c r="M139" s="290"/>
      <c r="N139" s="45">
        <v>932.7</v>
      </c>
      <c r="O139" s="45">
        <f>N139-H138</f>
        <v>366.90000000000009</v>
      </c>
      <c r="P139" s="46">
        <f>((((O139-18.158)/9.8433)*20)/1000)/0.1512</f>
        <v>4.6864257088470529</v>
      </c>
      <c r="Q139" s="179">
        <f>(P139/5.63)*100</f>
        <v>83.240243496395266</v>
      </c>
      <c r="R139" s="180"/>
    </row>
    <row r="140" spans="1:18" x14ac:dyDescent="0.25">
      <c r="A140" s="19"/>
      <c r="B140" s="19"/>
      <c r="C140" s="19"/>
      <c r="D140" s="34"/>
      <c r="E140" s="14"/>
      <c r="F140" s="14"/>
      <c r="G140" s="14"/>
      <c r="H140" s="14"/>
      <c r="I140" s="14"/>
      <c r="J140" s="14"/>
      <c r="K140" s="14"/>
      <c r="L140" s="289" t="s">
        <v>50</v>
      </c>
      <c r="M140" s="290"/>
      <c r="N140" s="45">
        <v>1227.0999999999999</v>
      </c>
      <c r="O140" s="45">
        <f>N140-H138</f>
        <v>661.3</v>
      </c>
      <c r="P140" s="46">
        <f t="shared" ref="P140:P141" si="40">((((O140-18.158)/9.8433)*20)/1000)/0.1512</f>
        <v>8.6425988359283092</v>
      </c>
      <c r="Q140" s="179">
        <f t="shared" ref="Q140:Q141" si="41">(P140/5.63)*100</f>
        <v>153.50974841790958</v>
      </c>
      <c r="R140" s="180"/>
    </row>
    <row r="141" spans="1:18" x14ac:dyDescent="0.25">
      <c r="A141" s="19"/>
      <c r="B141" s="19"/>
      <c r="C141" s="19"/>
      <c r="D141" s="34"/>
      <c r="E141" s="14"/>
      <c r="F141" s="14"/>
      <c r="G141" s="14"/>
      <c r="H141" s="14"/>
      <c r="I141" s="14"/>
      <c r="J141" s="14"/>
      <c r="K141" s="14"/>
      <c r="L141" s="289" t="s">
        <v>51</v>
      </c>
      <c r="M141" s="290"/>
      <c r="N141" s="45">
        <v>957.9</v>
      </c>
      <c r="O141" s="45">
        <f>N141-H138</f>
        <v>392.1</v>
      </c>
      <c r="P141" s="46">
        <f t="shared" si="40"/>
        <v>5.0250655281488443</v>
      </c>
      <c r="Q141" s="179">
        <f t="shared" si="41"/>
        <v>89.255160357883554</v>
      </c>
      <c r="R141" s="180"/>
    </row>
    <row r="142" spans="1:18" x14ac:dyDescent="0.25">
      <c r="A142" s="19"/>
      <c r="B142" s="19"/>
      <c r="C142" s="19"/>
      <c r="D142" s="34"/>
      <c r="E142" s="14"/>
      <c r="F142" s="14"/>
      <c r="G142" s="14"/>
      <c r="H142" s="14"/>
      <c r="I142" s="14"/>
      <c r="J142" s="14"/>
      <c r="K142" s="14"/>
      <c r="L142" s="110"/>
      <c r="M142" s="111"/>
      <c r="N142" s="291" t="s">
        <v>42</v>
      </c>
      <c r="O142" s="291"/>
      <c r="P142" s="112">
        <f>AVERAGE(P139:P141)</f>
        <v>6.1180300243080685</v>
      </c>
      <c r="Q142" s="292">
        <f>(P142/N126)*100</f>
        <v>108.66838409072945</v>
      </c>
      <c r="R142" s="293"/>
    </row>
    <row r="143" spans="1:18" x14ac:dyDescent="0.25">
      <c r="A143" s="19"/>
      <c r="B143" s="19"/>
      <c r="C143" s="19"/>
      <c r="D143" s="34"/>
      <c r="E143" s="14"/>
      <c r="F143" s="14"/>
      <c r="G143" s="14"/>
      <c r="H143" s="14"/>
      <c r="I143" s="14"/>
      <c r="J143" s="14"/>
      <c r="K143" s="14"/>
      <c r="L143" s="294" t="s">
        <v>52</v>
      </c>
      <c r="M143" s="295"/>
      <c r="N143" s="90">
        <v>460.1</v>
      </c>
      <c r="O143" s="90">
        <f>N143</f>
        <v>460.1</v>
      </c>
      <c r="P143" s="91">
        <f>(O143-18.158)/9.8433</f>
        <v>44.89774770656183</v>
      </c>
      <c r="Q143" s="196">
        <f>(P143/10)*100</f>
        <v>448.9774770656183</v>
      </c>
      <c r="R143" s="197"/>
    </row>
    <row r="144" spans="1:18" x14ac:dyDescent="0.25">
      <c r="A144" s="19"/>
      <c r="B144" s="19"/>
      <c r="C144" s="19"/>
      <c r="D144" s="34"/>
      <c r="E144" s="14"/>
      <c r="F144" s="14"/>
      <c r="G144" s="14"/>
      <c r="H144" s="14"/>
      <c r="I144" s="14"/>
      <c r="J144" s="14"/>
      <c r="K144" s="14"/>
    </row>
    <row r="145" spans="1:18" x14ac:dyDescent="0.25">
      <c r="A145" s="308" t="s">
        <v>13</v>
      </c>
      <c r="B145" s="309"/>
      <c r="C145" s="309"/>
      <c r="D145" s="310"/>
      <c r="E145" s="14"/>
      <c r="F145" s="14"/>
      <c r="G145" s="14"/>
      <c r="H145" s="14"/>
      <c r="I145" s="14"/>
      <c r="J145" s="14"/>
      <c r="K145" s="14"/>
      <c r="L145" s="305" t="s">
        <v>27</v>
      </c>
      <c r="M145" s="306"/>
      <c r="N145" s="306"/>
      <c r="O145" s="306"/>
      <c r="P145" s="306"/>
      <c r="Q145" s="306"/>
      <c r="R145" s="307"/>
    </row>
    <row r="146" spans="1:18" x14ac:dyDescent="0.25">
      <c r="A146" s="15" t="s">
        <v>1</v>
      </c>
      <c r="B146" s="16" t="s">
        <v>2</v>
      </c>
      <c r="C146" s="16" t="s">
        <v>3</v>
      </c>
      <c r="D146" s="32" t="s">
        <v>4</v>
      </c>
      <c r="E146" s="14"/>
      <c r="F146" s="14"/>
      <c r="G146" s="14"/>
      <c r="H146" s="14"/>
      <c r="I146" s="14"/>
      <c r="J146" s="14"/>
      <c r="K146" s="14"/>
      <c r="L146" s="289" t="s">
        <v>28</v>
      </c>
      <c r="M146" s="290"/>
      <c r="N146" s="290" t="s">
        <v>29</v>
      </c>
      <c r="O146" s="290"/>
      <c r="P146" s="106" t="s">
        <v>30</v>
      </c>
      <c r="Q146" s="296" t="s">
        <v>31</v>
      </c>
      <c r="R146" s="297"/>
    </row>
    <row r="147" spans="1:18" x14ac:dyDescent="0.25">
      <c r="A147" s="18">
        <v>0</v>
      </c>
      <c r="B147" s="1">
        <v>3.4687565161456502</v>
      </c>
      <c r="C147" s="2"/>
      <c r="D147" s="33" t="s">
        <v>5</v>
      </c>
      <c r="E147" s="14"/>
      <c r="F147" s="14"/>
      <c r="G147" s="14"/>
      <c r="H147" s="14"/>
      <c r="I147" s="14"/>
      <c r="J147" s="14"/>
      <c r="K147" s="14"/>
      <c r="L147" s="169" t="s">
        <v>32</v>
      </c>
      <c r="M147" s="170"/>
      <c r="N147" s="191">
        <v>19.97</v>
      </c>
      <c r="O147" s="191"/>
      <c r="P147" s="92">
        <v>0.16</v>
      </c>
      <c r="Q147" s="192" t="s">
        <v>33</v>
      </c>
      <c r="R147" s="193"/>
    </row>
    <row r="148" spans="1:18" x14ac:dyDescent="0.25">
      <c r="A148" s="18">
        <v>1</v>
      </c>
      <c r="B148" s="1">
        <v>4.1618811452582998</v>
      </c>
      <c r="C148" s="3">
        <v>1</v>
      </c>
      <c r="D148" s="36">
        <f>C148/A148*100</f>
        <v>100</v>
      </c>
      <c r="E148" s="14"/>
      <c r="F148" s="14"/>
      <c r="G148" s="14"/>
      <c r="H148" s="14"/>
      <c r="I148" s="14"/>
      <c r="J148" s="14"/>
      <c r="K148" s="14"/>
      <c r="L148" s="169" t="s">
        <v>34</v>
      </c>
      <c r="M148" s="170"/>
      <c r="N148" s="166">
        <v>3.56</v>
      </c>
      <c r="O148" s="166"/>
      <c r="P148" s="92">
        <v>0.34</v>
      </c>
      <c r="Q148" s="167">
        <v>0.1502</v>
      </c>
      <c r="R148" s="168"/>
    </row>
    <row r="149" spans="1:18" x14ac:dyDescent="0.25">
      <c r="A149" s="18">
        <v>5</v>
      </c>
      <c r="B149" s="1">
        <v>9.4158439917026602</v>
      </c>
      <c r="C149" s="3">
        <v>5.0815504961894398</v>
      </c>
      <c r="D149" s="36">
        <f t="shared" ref="D149:D153" si="42">C149/A149*100</f>
        <v>101.6310099237888</v>
      </c>
      <c r="E149" s="14"/>
      <c r="F149" s="14"/>
      <c r="G149" s="14"/>
      <c r="H149" s="14"/>
      <c r="I149" s="14"/>
      <c r="J149" s="14"/>
      <c r="K149" s="14"/>
      <c r="L149" s="169" t="s">
        <v>35</v>
      </c>
      <c r="M149" s="170"/>
      <c r="N149" s="166">
        <v>8.3000000000000007</v>
      </c>
      <c r="O149" s="166"/>
      <c r="P149" s="92">
        <v>1.8</v>
      </c>
      <c r="Q149" s="167">
        <v>0.15060000000000001</v>
      </c>
      <c r="R149" s="168"/>
    </row>
    <row r="150" spans="1:18" x14ac:dyDescent="0.25">
      <c r="A150" s="18">
        <v>10</v>
      </c>
      <c r="B150" s="1">
        <v>22.403152266693301</v>
      </c>
      <c r="C150" s="3">
        <v>10.8554694183896</v>
      </c>
      <c r="D150" s="36">
        <f t="shared" si="42"/>
        <v>108.554694183896</v>
      </c>
      <c r="E150" s="14"/>
      <c r="F150" s="14"/>
      <c r="G150" s="14"/>
      <c r="H150" s="14"/>
      <c r="I150" s="14"/>
      <c r="J150" s="14"/>
      <c r="K150" s="14"/>
      <c r="L150" s="171" t="s">
        <v>36</v>
      </c>
      <c r="M150" s="172"/>
      <c r="N150" s="173">
        <v>5.63</v>
      </c>
      <c r="O150" s="173"/>
      <c r="P150" s="89">
        <v>0.67</v>
      </c>
      <c r="Q150" s="174">
        <v>0.1512</v>
      </c>
      <c r="R150" s="175"/>
    </row>
    <row r="151" spans="1:18" x14ac:dyDescent="0.25">
      <c r="A151" s="18">
        <v>15</v>
      </c>
      <c r="B151" s="1">
        <v>35.148173058586998</v>
      </c>
      <c r="C151" s="3">
        <v>16.000079031477</v>
      </c>
      <c r="D151" s="36">
        <f t="shared" si="42"/>
        <v>106.66719354317999</v>
      </c>
      <c r="E151" s="14"/>
      <c r="F151" s="14"/>
      <c r="G151" s="14"/>
      <c r="H151" s="14"/>
      <c r="I151" s="14"/>
      <c r="J151" s="14"/>
      <c r="K151" s="14"/>
      <c r="L151"/>
      <c r="M151"/>
      <c r="N151"/>
      <c r="O151"/>
      <c r="P151"/>
      <c r="Q151"/>
      <c r="R151"/>
    </row>
    <row r="152" spans="1:18" x14ac:dyDescent="0.25">
      <c r="A152" s="18">
        <v>30</v>
      </c>
      <c r="B152" s="1">
        <v>68.882676005094396</v>
      </c>
      <c r="C152" s="3">
        <v>30.794531319078398</v>
      </c>
      <c r="D152" s="36">
        <f t="shared" si="42"/>
        <v>102.64843773026134</v>
      </c>
      <c r="E152" s="14"/>
      <c r="F152" s="14"/>
      <c r="G152" s="14"/>
      <c r="H152" s="14"/>
      <c r="I152" s="14"/>
      <c r="J152" s="14"/>
      <c r="K152" s="14"/>
      <c r="L152" s="109"/>
      <c r="M152" s="107"/>
      <c r="N152" s="107" t="s">
        <v>37</v>
      </c>
      <c r="O152" s="107" t="s">
        <v>38</v>
      </c>
      <c r="P152" s="107" t="s">
        <v>39</v>
      </c>
      <c r="Q152" s="296" t="s">
        <v>40</v>
      </c>
      <c r="R152" s="297"/>
    </row>
    <row r="153" spans="1:18" x14ac:dyDescent="0.25">
      <c r="A153" s="22">
        <v>50</v>
      </c>
      <c r="B153" s="8">
        <v>108.05541523684499</v>
      </c>
      <c r="C153" s="9">
        <v>49.742458331566802</v>
      </c>
      <c r="D153" s="37">
        <f t="shared" si="42"/>
        <v>99.484916663133603</v>
      </c>
      <c r="E153" s="14"/>
      <c r="F153" s="14"/>
      <c r="G153" s="14"/>
      <c r="H153" s="14"/>
      <c r="I153" s="14"/>
      <c r="J153" s="14"/>
      <c r="K153" s="14"/>
      <c r="L153" s="298" t="s">
        <v>41</v>
      </c>
      <c r="M153" s="296"/>
      <c r="N153" s="50">
        <v>64.3</v>
      </c>
      <c r="O153" s="50">
        <f>N153</f>
        <v>64.3</v>
      </c>
      <c r="P153" s="51">
        <f>((O153-1.8188)/2.1514)*10</f>
        <v>290.42112113042663</v>
      </c>
      <c r="Q153" s="189">
        <f>(P153/19.97)*100</f>
        <v>1454.287036206443</v>
      </c>
      <c r="R153" s="190"/>
    </row>
    <row r="154" spans="1:18" x14ac:dyDescent="0.25">
      <c r="A154" s="14"/>
      <c r="B154" s="14"/>
      <c r="C154" s="14"/>
      <c r="D154" s="35"/>
      <c r="E154" s="14"/>
      <c r="F154" s="14"/>
      <c r="G154" s="14"/>
      <c r="H154" s="14"/>
      <c r="I154" s="14"/>
      <c r="J154" s="14"/>
      <c r="K154" s="14"/>
      <c r="L154" s="110"/>
      <c r="M154" s="111"/>
      <c r="N154" s="291"/>
      <c r="O154" s="291"/>
      <c r="P154" s="113"/>
      <c r="Q154" s="292"/>
      <c r="R154" s="293"/>
    </row>
    <row r="155" spans="1:18" x14ac:dyDescent="0.25">
      <c r="A155" s="19"/>
      <c r="B155" s="19"/>
      <c r="C155" s="19"/>
      <c r="D155" s="34"/>
      <c r="E155" s="14"/>
      <c r="F155" s="14"/>
      <c r="G155" s="14"/>
      <c r="H155" s="14"/>
      <c r="I155" s="14"/>
      <c r="J155" s="14"/>
      <c r="K155" s="14"/>
      <c r="L155" s="289" t="s">
        <v>43</v>
      </c>
      <c r="M155" s="290"/>
      <c r="N155" s="45">
        <v>88.4</v>
      </c>
      <c r="O155" s="45">
        <f>N155-H162</f>
        <v>20.900000000000006</v>
      </c>
      <c r="P155" s="46">
        <f>((((O155-1.8188)/2.1514)*20)/1000)/0.1502</f>
        <v>1.180985545967838</v>
      </c>
      <c r="Q155" s="179">
        <f>(P155/3.56)*100</f>
        <v>33.173751291231405</v>
      </c>
      <c r="R155" s="180"/>
    </row>
    <row r="156" spans="1:18" x14ac:dyDescent="0.25">
      <c r="A156" s="19"/>
      <c r="B156" s="19"/>
      <c r="C156" s="19"/>
      <c r="D156" s="34"/>
      <c r="E156" s="14"/>
      <c r="F156" s="14"/>
      <c r="G156" s="14"/>
      <c r="H156" s="14"/>
      <c r="I156" s="14"/>
      <c r="J156" s="14"/>
      <c r="K156" s="14"/>
      <c r="L156" s="289" t="s">
        <v>44</v>
      </c>
      <c r="M156" s="290"/>
      <c r="N156" s="45">
        <v>94</v>
      </c>
      <c r="O156" s="45">
        <f>N156-H162</f>
        <v>26.5</v>
      </c>
      <c r="P156" s="46">
        <f t="shared" ref="P156:P157" si="43">((((O156-1.8188)/2.1514)*20)/1000)/0.1502</f>
        <v>1.5275842429795503</v>
      </c>
      <c r="Q156" s="179">
        <f t="shared" ref="Q156:Q157" si="44">(P156/3.56)*100</f>
        <v>42.909669746616579</v>
      </c>
      <c r="R156" s="180"/>
    </row>
    <row r="157" spans="1:18" x14ac:dyDescent="0.25">
      <c r="A157" s="19"/>
      <c r="B157" s="19"/>
      <c r="C157" s="19"/>
      <c r="D157" s="34"/>
      <c r="E157" s="14"/>
      <c r="F157" s="14"/>
      <c r="G157" s="14"/>
      <c r="H157" s="14"/>
      <c r="I157" s="14"/>
      <c r="J157" s="14"/>
      <c r="K157" s="14"/>
      <c r="L157" s="289" t="s">
        <v>45</v>
      </c>
      <c r="M157" s="290"/>
      <c r="N157" s="83">
        <v>106.5</v>
      </c>
      <c r="O157" s="83">
        <f>N157-H162</f>
        <v>39</v>
      </c>
      <c r="P157" s="46">
        <f t="shared" si="43"/>
        <v>2.3012420488092662</v>
      </c>
      <c r="Q157" s="266">
        <f t="shared" si="44"/>
        <v>64.641630584529949</v>
      </c>
      <c r="R157" s="267"/>
    </row>
    <row r="158" spans="1:18" x14ac:dyDescent="0.25">
      <c r="A158" s="19"/>
      <c r="B158" s="19"/>
      <c r="C158" s="19"/>
      <c r="D158" s="34"/>
      <c r="E158" s="14"/>
      <c r="F158" s="14"/>
      <c r="G158" s="14"/>
      <c r="H158" s="14"/>
      <c r="I158" s="14"/>
      <c r="J158" s="14"/>
      <c r="K158" s="14"/>
      <c r="L158" s="110"/>
      <c r="M158" s="111"/>
      <c r="N158" s="291" t="s">
        <v>42</v>
      </c>
      <c r="O158" s="291"/>
      <c r="P158" s="112">
        <f>AVERAGE(P155:P157)</f>
        <v>1.669937279252218</v>
      </c>
      <c r="Q158" s="292">
        <f>(P158/N148)*100</f>
        <v>46.90835054079264</v>
      </c>
      <c r="R158" s="293"/>
    </row>
    <row r="159" spans="1:18" x14ac:dyDescent="0.25">
      <c r="A159" s="19"/>
      <c r="B159" s="19"/>
      <c r="C159" s="19"/>
      <c r="D159" s="34"/>
      <c r="E159" s="14"/>
      <c r="F159" s="14"/>
      <c r="G159" s="294" t="s">
        <v>53</v>
      </c>
      <c r="H159" s="302"/>
      <c r="I159" s="14"/>
      <c r="J159" s="14"/>
      <c r="K159" s="14"/>
      <c r="L159" s="289" t="s">
        <v>46</v>
      </c>
      <c r="M159" s="290"/>
      <c r="N159" s="45">
        <v>200.2</v>
      </c>
      <c r="O159" s="45">
        <f>N159-H162</f>
        <v>132.69999999999999</v>
      </c>
      <c r="P159" s="46">
        <f>((((O159-1.8188)/2.1514)*20)/1000)/0.1506</f>
        <v>8.0790654740277823</v>
      </c>
      <c r="Q159" s="179">
        <f>(P159/8.3)*100</f>
        <v>97.33813824129858</v>
      </c>
      <c r="R159" s="180"/>
    </row>
    <row r="160" spans="1:18" x14ac:dyDescent="0.25">
      <c r="A160" s="19"/>
      <c r="B160" s="19"/>
      <c r="C160" s="19"/>
      <c r="D160" s="34"/>
      <c r="E160" s="14"/>
      <c r="F160" s="14"/>
      <c r="G160" s="303">
        <v>67.8</v>
      </c>
      <c r="H160" s="304"/>
      <c r="I160" s="14"/>
      <c r="J160" s="14"/>
      <c r="K160" s="14"/>
      <c r="L160" s="289" t="s">
        <v>47</v>
      </c>
      <c r="M160" s="290"/>
      <c r="N160" s="45">
        <v>229.3</v>
      </c>
      <c r="O160" s="45">
        <f>N160-H162</f>
        <v>161.80000000000001</v>
      </c>
      <c r="P160" s="46">
        <f t="shared" ref="P160:P161" si="45">((((O160-1.8188)/2.1514)*20)/1000)/0.1506</f>
        <v>9.8753571132716793</v>
      </c>
      <c r="Q160" s="179">
        <f t="shared" ref="Q160:Q161" si="46">(P160/8.3)*100</f>
        <v>118.98020618399612</v>
      </c>
      <c r="R160" s="180"/>
    </row>
    <row r="161" spans="1:18" x14ac:dyDescent="0.25">
      <c r="A161" s="19"/>
      <c r="B161" s="19"/>
      <c r="C161" s="19"/>
      <c r="D161" s="34"/>
      <c r="E161" s="14"/>
      <c r="F161" s="14"/>
      <c r="G161" s="303">
        <v>67.2</v>
      </c>
      <c r="H161" s="304"/>
      <c r="I161" s="14"/>
      <c r="J161" s="14"/>
      <c r="K161" s="14"/>
      <c r="L161" s="289" t="s">
        <v>48</v>
      </c>
      <c r="M161" s="290"/>
      <c r="N161" s="45">
        <v>216.4</v>
      </c>
      <c r="O161" s="45">
        <f>N161-H162</f>
        <v>148.9</v>
      </c>
      <c r="P161" s="46">
        <f t="shared" si="45"/>
        <v>9.0790628814419101</v>
      </c>
      <c r="Q161" s="179">
        <f t="shared" si="46"/>
        <v>109.38629977640855</v>
      </c>
      <c r="R161" s="180"/>
    </row>
    <row r="162" spans="1:18" x14ac:dyDescent="0.25">
      <c r="A162" s="19"/>
      <c r="B162" s="19"/>
      <c r="C162" s="19"/>
      <c r="D162" s="34"/>
      <c r="E162" s="14"/>
      <c r="F162" s="14"/>
      <c r="G162" s="105" t="s">
        <v>54</v>
      </c>
      <c r="H162" s="104">
        <f>AVERAGE(G160:H161)</f>
        <v>67.5</v>
      </c>
      <c r="I162" s="14"/>
      <c r="J162" s="14"/>
      <c r="K162" s="14"/>
      <c r="L162" s="110"/>
      <c r="M162" s="111"/>
      <c r="N162" s="291" t="s">
        <v>42</v>
      </c>
      <c r="O162" s="291"/>
      <c r="P162" s="112">
        <f>AVERAGE(P159:P161)</f>
        <v>9.01116182291379</v>
      </c>
      <c r="Q162" s="292">
        <f>(P162/N149)*100</f>
        <v>108.56821473390109</v>
      </c>
      <c r="R162" s="293"/>
    </row>
    <row r="163" spans="1:18" x14ac:dyDescent="0.25">
      <c r="A163" s="19"/>
      <c r="B163" s="19"/>
      <c r="C163" s="19"/>
      <c r="D163" s="34"/>
      <c r="E163" s="14"/>
      <c r="F163" s="14"/>
      <c r="G163" s="14"/>
      <c r="H163" s="14"/>
      <c r="I163" s="14"/>
      <c r="J163" s="14"/>
      <c r="K163" s="14"/>
      <c r="L163" s="289" t="s">
        <v>49</v>
      </c>
      <c r="M163" s="290"/>
      <c r="N163" s="45">
        <v>187</v>
      </c>
      <c r="O163" s="45">
        <f>N163-H162</f>
        <v>119.5</v>
      </c>
      <c r="P163" s="46">
        <f>((((O163-1.8188)/2.1514)*20)/1000)/0.1512</f>
        <v>7.2354263718026859</v>
      </c>
      <c r="Q163" s="179">
        <f>(P163/5.63)*100</f>
        <v>128.51556610661964</v>
      </c>
      <c r="R163" s="180"/>
    </row>
    <row r="164" spans="1:18" x14ac:dyDescent="0.25">
      <c r="A164" s="19"/>
      <c r="B164" s="19"/>
      <c r="C164" s="19"/>
      <c r="D164" s="34"/>
      <c r="E164" s="14"/>
      <c r="F164" s="14"/>
      <c r="G164" s="14"/>
      <c r="H164" s="14"/>
      <c r="I164" s="14"/>
      <c r="J164" s="14"/>
      <c r="K164" s="14"/>
      <c r="L164" s="289" t="s">
        <v>50</v>
      </c>
      <c r="M164" s="290"/>
      <c r="N164" s="45">
        <v>239.5</v>
      </c>
      <c r="O164" s="45">
        <f>N164-H162</f>
        <v>172</v>
      </c>
      <c r="P164" s="46">
        <f t="shared" ref="P164:P165" si="47">((((O164-1.8188)/2.1514)*20)/1000)/0.1512</f>
        <v>10.46329866168111</v>
      </c>
      <c r="Q164" s="179">
        <f t="shared" ref="Q164:Q165" si="48">(P164/5.63)*100</f>
        <v>185.84899931938028</v>
      </c>
      <c r="R164" s="180"/>
    </row>
    <row r="165" spans="1:18" x14ac:dyDescent="0.25">
      <c r="A165" s="19"/>
      <c r="B165" s="19"/>
      <c r="C165" s="19"/>
      <c r="D165" s="34"/>
      <c r="E165" s="14"/>
      <c r="F165" s="14"/>
      <c r="G165" s="14"/>
      <c r="H165" s="14"/>
      <c r="I165" s="14"/>
      <c r="J165" s="14"/>
      <c r="K165" s="14"/>
      <c r="L165" s="289" t="s">
        <v>51</v>
      </c>
      <c r="M165" s="290"/>
      <c r="N165" s="45">
        <v>192.6</v>
      </c>
      <c r="O165" s="45">
        <f>N165-H162</f>
        <v>125.1</v>
      </c>
      <c r="P165" s="46">
        <f t="shared" si="47"/>
        <v>7.5797327493897164</v>
      </c>
      <c r="Q165" s="179">
        <f t="shared" si="48"/>
        <v>134.63113231598075</v>
      </c>
      <c r="R165" s="180"/>
    </row>
    <row r="166" spans="1:18" x14ac:dyDescent="0.25">
      <c r="A166" s="19"/>
      <c r="B166" s="19"/>
      <c r="C166" s="19"/>
      <c r="D166" s="34"/>
      <c r="E166" s="14"/>
      <c r="F166" s="14"/>
      <c r="G166" s="14"/>
      <c r="H166" s="14"/>
      <c r="I166" s="14"/>
      <c r="J166" s="14"/>
      <c r="K166" s="14"/>
      <c r="L166" s="110"/>
      <c r="M166" s="111"/>
      <c r="N166" s="291" t="s">
        <v>42</v>
      </c>
      <c r="O166" s="291"/>
      <c r="P166" s="112">
        <f>AVERAGE(P163:P165)</f>
        <v>8.426152594291171</v>
      </c>
      <c r="Q166" s="292">
        <f>(P166/N150)*100</f>
        <v>149.66523258066022</v>
      </c>
      <c r="R166" s="293"/>
    </row>
    <row r="167" spans="1:18" x14ac:dyDescent="0.25">
      <c r="A167" s="19"/>
      <c r="B167" s="19"/>
      <c r="C167" s="19"/>
      <c r="D167" s="34"/>
      <c r="E167" s="14"/>
      <c r="F167" s="14"/>
      <c r="G167" s="14"/>
      <c r="H167" s="14"/>
      <c r="I167" s="14"/>
      <c r="J167" s="14"/>
      <c r="K167" s="14"/>
      <c r="L167" s="294" t="s">
        <v>52</v>
      </c>
      <c r="M167" s="295"/>
      <c r="N167" s="90">
        <v>80.8</v>
      </c>
      <c r="O167" s="90">
        <f>N167</f>
        <v>80.8</v>
      </c>
      <c r="P167" s="91">
        <f>(O167-1.8188)/2.1514</f>
        <v>36.711536673793809</v>
      </c>
      <c r="Q167" s="196">
        <f>(P167/10)*100</f>
        <v>367.11536673793807</v>
      </c>
      <c r="R167" s="197"/>
    </row>
    <row r="168" spans="1:18" x14ac:dyDescent="0.25">
      <c r="A168" s="14"/>
      <c r="B168" s="14"/>
      <c r="C168" s="14"/>
      <c r="D168" s="35"/>
      <c r="E168" s="14"/>
      <c r="F168" s="14"/>
      <c r="G168" s="14"/>
      <c r="H168" s="14"/>
      <c r="I168" s="14"/>
      <c r="J168" s="14"/>
      <c r="K168" s="14"/>
    </row>
    <row r="169" spans="1:18" x14ac:dyDescent="0.25">
      <c r="A169" s="308" t="s">
        <v>16</v>
      </c>
      <c r="B169" s="309"/>
      <c r="C169" s="309"/>
      <c r="D169" s="310"/>
      <c r="E169" s="14"/>
      <c r="F169" s="14"/>
      <c r="G169" s="14"/>
      <c r="H169" s="14"/>
      <c r="I169" s="14"/>
      <c r="J169" s="14"/>
      <c r="K169" s="14"/>
      <c r="L169" s="305" t="s">
        <v>27</v>
      </c>
      <c r="M169" s="306"/>
      <c r="N169" s="306"/>
      <c r="O169" s="306"/>
      <c r="P169" s="306"/>
      <c r="Q169" s="306"/>
      <c r="R169" s="307"/>
    </row>
    <row r="170" spans="1:18" x14ac:dyDescent="0.25">
      <c r="A170" s="15" t="s">
        <v>1</v>
      </c>
      <c r="B170" s="16" t="s">
        <v>2</v>
      </c>
      <c r="C170" s="16" t="s">
        <v>3</v>
      </c>
      <c r="D170" s="32" t="s">
        <v>4</v>
      </c>
      <c r="E170" s="14"/>
      <c r="F170" s="14"/>
      <c r="G170" s="14"/>
      <c r="H170" s="14"/>
      <c r="I170" s="14"/>
      <c r="J170" s="14"/>
      <c r="K170" s="14"/>
      <c r="L170" s="289" t="s">
        <v>28</v>
      </c>
      <c r="M170" s="290"/>
      <c r="N170" s="290" t="s">
        <v>29</v>
      </c>
      <c r="O170" s="290"/>
      <c r="P170" s="106" t="s">
        <v>30</v>
      </c>
      <c r="Q170" s="296" t="s">
        <v>31</v>
      </c>
      <c r="R170" s="297"/>
    </row>
    <row r="171" spans="1:18" x14ac:dyDescent="0.25">
      <c r="A171" s="18">
        <v>0</v>
      </c>
      <c r="B171" s="1">
        <v>0.56083574717006801</v>
      </c>
      <c r="C171" s="2"/>
      <c r="D171" s="33" t="s">
        <v>5</v>
      </c>
      <c r="E171" s="14"/>
      <c r="F171" s="14"/>
      <c r="G171" s="14"/>
      <c r="H171" s="14"/>
      <c r="I171" s="14"/>
      <c r="J171" s="14"/>
      <c r="K171" s="14"/>
      <c r="L171" s="169" t="s">
        <v>32</v>
      </c>
      <c r="M171" s="170"/>
      <c r="N171" s="191">
        <v>19.97</v>
      </c>
      <c r="O171" s="191"/>
      <c r="P171" s="92">
        <v>0.16</v>
      </c>
      <c r="Q171" s="192" t="s">
        <v>33</v>
      </c>
      <c r="R171" s="193"/>
    </row>
    <row r="172" spans="1:18" x14ac:dyDescent="0.25">
      <c r="A172" s="18">
        <v>1</v>
      </c>
      <c r="B172" s="1">
        <v>1.2550048669027201</v>
      </c>
      <c r="C172" s="3">
        <v>1</v>
      </c>
      <c r="D172" s="36">
        <f>C172/A172*100</f>
        <v>100</v>
      </c>
      <c r="E172" s="14"/>
      <c r="F172" s="14"/>
      <c r="G172" s="14"/>
      <c r="H172" s="14"/>
      <c r="I172" s="14"/>
      <c r="J172" s="14"/>
      <c r="K172" s="14"/>
      <c r="L172" s="169" t="s">
        <v>34</v>
      </c>
      <c r="M172" s="170"/>
      <c r="N172" s="166">
        <v>3.56</v>
      </c>
      <c r="O172" s="166"/>
      <c r="P172" s="92">
        <v>0.34</v>
      </c>
      <c r="Q172" s="167">
        <v>0.1502</v>
      </c>
      <c r="R172" s="168"/>
    </row>
    <row r="173" spans="1:18" x14ac:dyDescent="0.25">
      <c r="A173" s="18">
        <v>5</v>
      </c>
      <c r="B173" s="1">
        <v>2.1618805976132802</v>
      </c>
      <c r="C173" s="3">
        <v>4.7850653869441899</v>
      </c>
      <c r="D173" s="36">
        <f t="shared" ref="D173:D177" si="49">C173/A173*100</f>
        <v>95.701307738883798</v>
      </c>
      <c r="E173" s="14"/>
      <c r="F173" s="14"/>
      <c r="G173" s="14"/>
      <c r="H173" s="14"/>
      <c r="I173" s="14"/>
      <c r="J173" s="14"/>
      <c r="K173" s="14"/>
      <c r="L173" s="169" t="s">
        <v>35</v>
      </c>
      <c r="M173" s="170"/>
      <c r="N173" s="166">
        <v>8.3000000000000007</v>
      </c>
      <c r="O173" s="166"/>
      <c r="P173" s="92">
        <v>1.8</v>
      </c>
      <c r="Q173" s="167">
        <v>0.15060000000000001</v>
      </c>
      <c r="R173" s="168"/>
    </row>
    <row r="174" spans="1:18" x14ac:dyDescent="0.25">
      <c r="A174" s="18">
        <v>10</v>
      </c>
      <c r="B174" s="1">
        <v>6.1629265448867301</v>
      </c>
      <c r="C174" s="3">
        <v>10.9063682615555</v>
      </c>
      <c r="D174" s="36">
        <f t="shared" si="49"/>
        <v>109.063682615555</v>
      </c>
      <c r="E174" s="14"/>
      <c r="F174" s="14"/>
      <c r="G174" s="14"/>
      <c r="H174" s="14"/>
      <c r="I174" s="14"/>
      <c r="J174" s="14"/>
      <c r="K174" s="14"/>
      <c r="L174" s="171" t="s">
        <v>36</v>
      </c>
      <c r="M174" s="172"/>
      <c r="N174" s="173">
        <v>5.63</v>
      </c>
      <c r="O174" s="173"/>
      <c r="P174" s="89">
        <v>0.67</v>
      </c>
      <c r="Q174" s="174">
        <v>0.1512</v>
      </c>
      <c r="R174" s="175"/>
    </row>
    <row r="175" spans="1:18" x14ac:dyDescent="0.25">
      <c r="A175" s="18">
        <v>15</v>
      </c>
      <c r="B175" s="1">
        <v>7.9481316020888304</v>
      </c>
      <c r="C175" s="3">
        <v>14.7720885206947</v>
      </c>
      <c r="D175" s="36">
        <f t="shared" si="49"/>
        <v>98.480590137964668</v>
      </c>
      <c r="E175" s="14"/>
      <c r="F175" s="14"/>
      <c r="G175" s="14"/>
      <c r="H175" s="14"/>
      <c r="I175" s="14"/>
      <c r="J175" s="14"/>
      <c r="K175" s="14"/>
      <c r="L175"/>
      <c r="M175"/>
      <c r="N175"/>
      <c r="O175"/>
      <c r="P175"/>
      <c r="Q175"/>
      <c r="R175"/>
    </row>
    <row r="176" spans="1:18" x14ac:dyDescent="0.25">
      <c r="A176" s="18">
        <v>30</v>
      </c>
      <c r="B176" s="1">
        <v>15.601053583041599</v>
      </c>
      <c r="C176" s="3">
        <v>30.021100239043701</v>
      </c>
      <c r="D176" s="36">
        <f t="shared" si="49"/>
        <v>100.07033413014568</v>
      </c>
      <c r="E176" s="14"/>
      <c r="F176" s="14"/>
      <c r="G176" s="14"/>
      <c r="H176" s="14"/>
      <c r="I176" s="14"/>
      <c r="J176" s="14"/>
      <c r="K176" s="14"/>
      <c r="L176" s="109"/>
      <c r="M176" s="107"/>
      <c r="N176" s="107" t="s">
        <v>37</v>
      </c>
      <c r="O176" s="107" t="s">
        <v>38</v>
      </c>
      <c r="P176" s="107" t="s">
        <v>39</v>
      </c>
      <c r="Q176" s="296" t="s">
        <v>40</v>
      </c>
      <c r="R176" s="297"/>
    </row>
    <row r="177" spans="1:18" x14ac:dyDescent="0.25">
      <c r="A177" s="22">
        <v>50</v>
      </c>
      <c r="B177" s="8">
        <v>25.388361525739501</v>
      </c>
      <c r="C177" s="9">
        <v>49.851412078194301</v>
      </c>
      <c r="D177" s="37">
        <f t="shared" si="49"/>
        <v>99.702824156388601</v>
      </c>
      <c r="E177" s="14"/>
      <c r="F177" s="14"/>
      <c r="G177" s="14"/>
      <c r="H177" s="14"/>
      <c r="I177" s="14"/>
      <c r="J177" s="14"/>
      <c r="K177" s="14"/>
      <c r="L177" s="298" t="s">
        <v>41</v>
      </c>
      <c r="M177" s="296"/>
      <c r="N177" s="50">
        <v>9.8000000000000007</v>
      </c>
      <c r="O177" s="50">
        <f>N177</f>
        <v>9.8000000000000007</v>
      </c>
      <c r="P177" s="51">
        <f>((O177-0.5261)/0.4991)*10</f>
        <v>185.81246243237831</v>
      </c>
      <c r="Q177" s="189">
        <f>(P177/19.97)*100</f>
        <v>930.45799916063265</v>
      </c>
      <c r="R177" s="190"/>
    </row>
    <row r="178" spans="1:18" x14ac:dyDescent="0.25">
      <c r="A178" s="19"/>
      <c r="B178" s="19"/>
      <c r="C178" s="19"/>
      <c r="D178" s="34"/>
      <c r="E178" s="14"/>
      <c r="F178" s="14"/>
      <c r="G178" s="14"/>
      <c r="H178" s="14"/>
      <c r="I178" s="14"/>
      <c r="J178" s="14"/>
      <c r="K178" s="14"/>
      <c r="L178" s="110"/>
      <c r="M178" s="111"/>
      <c r="N178" s="291"/>
      <c r="O178" s="291"/>
      <c r="P178" s="113"/>
      <c r="Q178" s="292"/>
      <c r="R178" s="293"/>
    </row>
    <row r="179" spans="1:18" x14ac:dyDescent="0.25">
      <c r="A179" s="19"/>
      <c r="B179" s="19"/>
      <c r="C179" s="19"/>
      <c r="D179" s="34"/>
      <c r="E179" s="14"/>
      <c r="F179" s="14"/>
      <c r="G179" s="14"/>
      <c r="H179" s="14"/>
      <c r="I179" s="14"/>
      <c r="J179" s="14"/>
      <c r="K179" s="14"/>
      <c r="L179" s="289" t="s">
        <v>43</v>
      </c>
      <c r="M179" s="290"/>
      <c r="N179" s="45">
        <v>20.7</v>
      </c>
      <c r="O179" s="45">
        <f>N179-H186</f>
        <v>11.3</v>
      </c>
      <c r="P179" s="46">
        <f>((((O179-0.5261)/0.4991)*20)/1000)/0.1502</f>
        <v>2.8743882797290787</v>
      </c>
      <c r="Q179" s="179">
        <f>(P179/3.56)*100</f>
        <v>80.74124381261457</v>
      </c>
      <c r="R179" s="180"/>
    </row>
    <row r="180" spans="1:18" x14ac:dyDescent="0.25">
      <c r="A180" s="19"/>
      <c r="B180" s="19"/>
      <c r="C180" s="19"/>
      <c r="D180" s="34"/>
      <c r="E180" s="14"/>
      <c r="F180" s="14"/>
      <c r="G180" s="14"/>
      <c r="H180" s="14"/>
      <c r="I180" s="14"/>
      <c r="J180" s="14"/>
      <c r="K180" s="14"/>
      <c r="L180" s="289" t="s">
        <v>44</v>
      </c>
      <c r="M180" s="290"/>
      <c r="N180" s="45">
        <v>26.5</v>
      </c>
      <c r="O180" s="45">
        <f>N180-H186</f>
        <v>17.100000000000001</v>
      </c>
      <c r="P180" s="46">
        <f t="shared" ref="P180:P181" si="50">((((O180-0.5261)/0.4991)*20)/1000)/0.1502</f>
        <v>4.4217807766362958</v>
      </c>
      <c r="Q180" s="179">
        <f t="shared" ref="Q180:Q181" si="51">(P180/3.56)*100</f>
        <v>124.2073251864128</v>
      </c>
      <c r="R180" s="180"/>
    </row>
    <row r="181" spans="1:18" x14ac:dyDescent="0.25">
      <c r="A181" s="14"/>
      <c r="B181" s="14"/>
      <c r="C181" s="14"/>
      <c r="D181" s="35"/>
      <c r="E181" s="14"/>
      <c r="F181" s="14"/>
      <c r="G181" s="14"/>
      <c r="H181" s="14"/>
      <c r="I181" s="14"/>
      <c r="J181" s="14"/>
      <c r="K181" s="14"/>
      <c r="L181" s="289" t="s">
        <v>45</v>
      </c>
      <c r="M181" s="290"/>
      <c r="N181" s="83">
        <v>27.5</v>
      </c>
      <c r="O181" s="83">
        <f>N181-H186</f>
        <v>18.100000000000001</v>
      </c>
      <c r="P181" s="46">
        <f t="shared" si="50"/>
        <v>4.6885725864478838</v>
      </c>
      <c r="Q181" s="266">
        <f t="shared" si="51"/>
        <v>131.70147714741248</v>
      </c>
      <c r="R181" s="267"/>
    </row>
    <row r="182" spans="1:18" x14ac:dyDescent="0.25">
      <c r="A182" s="14"/>
      <c r="B182" s="14"/>
      <c r="C182" s="14"/>
      <c r="D182" s="35"/>
      <c r="E182" s="14"/>
      <c r="F182" s="14"/>
      <c r="G182" s="14"/>
      <c r="H182" s="14"/>
      <c r="I182" s="14"/>
      <c r="J182" s="14"/>
      <c r="K182" s="14"/>
      <c r="L182" s="110"/>
      <c r="M182" s="111"/>
      <c r="N182" s="291" t="s">
        <v>42</v>
      </c>
      <c r="O182" s="291"/>
      <c r="P182" s="112">
        <f>AVERAGE(P179:P181)</f>
        <v>3.9949138809377529</v>
      </c>
      <c r="Q182" s="292">
        <f>(P182/N172)*100</f>
        <v>112.21668204881328</v>
      </c>
      <c r="R182" s="293"/>
    </row>
    <row r="183" spans="1:18" x14ac:dyDescent="0.25">
      <c r="A183" s="14"/>
      <c r="B183" s="14"/>
      <c r="C183" s="14"/>
      <c r="D183" s="35"/>
      <c r="E183" s="14"/>
      <c r="F183" s="14"/>
      <c r="G183" s="294" t="s">
        <v>53</v>
      </c>
      <c r="H183" s="302"/>
      <c r="I183" s="14"/>
      <c r="J183" s="14"/>
      <c r="K183" s="14"/>
      <c r="L183" s="289" t="s">
        <v>46</v>
      </c>
      <c r="M183" s="290"/>
      <c r="N183" s="45">
        <v>52.9</v>
      </c>
      <c r="O183" s="45">
        <f>N183-H186</f>
        <v>43.5</v>
      </c>
      <c r="P183" s="46">
        <f>((((O183-0.5261)/0.4991)*20)/1000)/0.1506</f>
        <v>11.434632803854374</v>
      </c>
      <c r="Q183" s="179">
        <f>(P183/8.3)*100</f>
        <v>137.76666028740209</v>
      </c>
      <c r="R183" s="180"/>
    </row>
    <row r="184" spans="1:18" x14ac:dyDescent="0.25">
      <c r="A184" s="14"/>
      <c r="B184" s="14"/>
      <c r="C184" s="14"/>
      <c r="D184" s="35"/>
      <c r="E184" s="14"/>
      <c r="F184" s="14"/>
      <c r="G184" s="303">
        <v>9.6999999999999993</v>
      </c>
      <c r="H184" s="304"/>
      <c r="I184" s="14"/>
      <c r="J184" s="14"/>
      <c r="K184" s="14"/>
      <c r="L184" s="289" t="s">
        <v>47</v>
      </c>
      <c r="M184" s="290"/>
      <c r="N184" s="45">
        <v>54.5</v>
      </c>
      <c r="O184" s="45">
        <f>N184-H186</f>
        <v>45.1</v>
      </c>
      <c r="P184" s="46">
        <f t="shared" ref="P184:P185" si="52">((((O184-0.5261)/0.4991)*20)/1000)/0.1506</f>
        <v>11.860365922937515</v>
      </c>
      <c r="Q184" s="179">
        <f t="shared" ref="Q184:Q185" si="53">(P184/8.3)*100</f>
        <v>142.89597497515075</v>
      </c>
      <c r="R184" s="180"/>
    </row>
    <row r="185" spans="1:18" x14ac:dyDescent="0.25">
      <c r="A185" s="14"/>
      <c r="B185" s="14"/>
      <c r="C185" s="14"/>
      <c r="D185" s="35"/>
      <c r="E185" s="14"/>
      <c r="F185" s="14"/>
      <c r="G185" s="303">
        <v>9.1</v>
      </c>
      <c r="H185" s="304"/>
      <c r="I185" s="14"/>
      <c r="J185" s="14"/>
      <c r="K185" s="14"/>
      <c r="L185" s="289" t="s">
        <v>48</v>
      </c>
      <c r="M185" s="290"/>
      <c r="N185" s="45">
        <v>54.7</v>
      </c>
      <c r="O185" s="45">
        <f>N185-H186</f>
        <v>45.300000000000004</v>
      </c>
      <c r="P185" s="46">
        <f t="shared" si="52"/>
        <v>11.913582562822908</v>
      </c>
      <c r="Q185" s="179">
        <f t="shared" si="53"/>
        <v>143.53713931111935</v>
      </c>
      <c r="R185" s="180"/>
    </row>
    <row r="186" spans="1:18" x14ac:dyDescent="0.25">
      <c r="A186" s="14"/>
      <c r="B186" s="14"/>
      <c r="C186" s="14"/>
      <c r="D186" s="35"/>
      <c r="E186" s="14"/>
      <c r="F186" s="14"/>
      <c r="G186" s="105" t="s">
        <v>54</v>
      </c>
      <c r="H186" s="104">
        <f>AVERAGE(G184:H185)</f>
        <v>9.3999999999999986</v>
      </c>
      <c r="I186" s="14"/>
      <c r="J186" s="14"/>
      <c r="K186" s="14"/>
      <c r="L186" s="110"/>
      <c r="M186" s="111"/>
      <c r="N186" s="291" t="s">
        <v>42</v>
      </c>
      <c r="O186" s="291"/>
      <c r="P186" s="112">
        <f>AVERAGE(P183:P185)</f>
        <v>11.736193763204932</v>
      </c>
      <c r="Q186" s="292">
        <f>(P186/N173)*100</f>
        <v>141.39992485789074</v>
      </c>
      <c r="R186" s="293"/>
    </row>
    <row r="187" spans="1:18" x14ac:dyDescent="0.25">
      <c r="A187" s="14"/>
      <c r="B187" s="14"/>
      <c r="C187" s="14"/>
      <c r="D187" s="35"/>
      <c r="E187" s="14"/>
      <c r="F187" s="14"/>
      <c r="G187" s="14"/>
      <c r="H187" s="14"/>
      <c r="I187" s="14"/>
      <c r="J187" s="14"/>
      <c r="K187" s="14"/>
      <c r="L187" s="289" t="s">
        <v>49</v>
      </c>
      <c r="M187" s="290"/>
      <c r="N187" s="45">
        <v>41</v>
      </c>
      <c r="O187" s="45">
        <f>N187-H186</f>
        <v>31.6</v>
      </c>
      <c r="P187" s="46">
        <f>((((O187-0.5261)/0.4991)*20)/1000)/0.1512</f>
        <v>8.2354322436470309</v>
      </c>
      <c r="Q187" s="179">
        <f>(P187/5.63)*100</f>
        <v>146.27765974506272</v>
      </c>
      <c r="R187" s="180"/>
    </row>
    <row r="188" spans="1:18" x14ac:dyDescent="0.25">
      <c r="A188" s="14"/>
      <c r="B188" s="14"/>
      <c r="C188" s="14"/>
      <c r="D188" s="35"/>
      <c r="E188" s="14"/>
      <c r="F188" s="14"/>
      <c r="G188" s="14"/>
      <c r="H188" s="14"/>
      <c r="I188" s="14"/>
      <c r="J188" s="14"/>
      <c r="K188" s="14"/>
      <c r="L188" s="289" t="s">
        <v>50</v>
      </c>
      <c r="M188" s="290"/>
      <c r="N188" s="45">
        <v>53.1</v>
      </c>
      <c r="O188" s="45">
        <f>N188-H186</f>
        <v>43.7</v>
      </c>
      <c r="P188" s="46">
        <f t="shared" ref="P188:P189" si="54">((((O188-0.5261)/0.4991)*20)/1000)/0.1512</f>
        <v>11.442262739597943</v>
      </c>
      <c r="Q188" s="179">
        <f t="shared" ref="Q188:Q189" si="55">(P188/5.63)*100</f>
        <v>203.23734883832935</v>
      </c>
      <c r="R188" s="180"/>
    </row>
    <row r="189" spans="1:18" x14ac:dyDescent="0.25">
      <c r="A189" s="14"/>
      <c r="B189" s="14"/>
      <c r="C189" s="14"/>
      <c r="D189" s="35"/>
      <c r="E189" s="14"/>
      <c r="F189" s="14"/>
      <c r="G189" s="14"/>
      <c r="H189" s="14"/>
      <c r="I189" s="14"/>
      <c r="J189" s="14"/>
      <c r="K189" s="14"/>
      <c r="L189" s="289" t="s">
        <v>51</v>
      </c>
      <c r="M189" s="290"/>
      <c r="N189" s="45">
        <v>40.5</v>
      </c>
      <c r="O189" s="45">
        <f>N189-H186</f>
        <v>31.1</v>
      </c>
      <c r="P189" s="46">
        <f t="shared" si="54"/>
        <v>8.1029185867895563</v>
      </c>
      <c r="Q189" s="179">
        <f t="shared" si="55"/>
        <v>143.92395358418395</v>
      </c>
      <c r="R189" s="180"/>
    </row>
    <row r="190" spans="1:18" x14ac:dyDescent="0.25">
      <c r="A190" s="14"/>
      <c r="B190" s="14"/>
      <c r="C190" s="14"/>
      <c r="D190" s="35"/>
      <c r="E190" s="14"/>
      <c r="F190" s="14"/>
      <c r="G190" s="14"/>
      <c r="H190" s="14"/>
      <c r="I190" s="14"/>
      <c r="J190" s="14"/>
      <c r="K190" s="14"/>
      <c r="L190" s="110"/>
      <c r="M190" s="111"/>
      <c r="N190" s="291" t="s">
        <v>42</v>
      </c>
      <c r="O190" s="291"/>
      <c r="P190" s="112">
        <f>AVERAGE(P187:P189)</f>
        <v>9.2602045233448447</v>
      </c>
      <c r="Q190" s="292">
        <f>(P190/N174)*100</f>
        <v>164.4796540558587</v>
      </c>
      <c r="R190" s="293"/>
    </row>
    <row r="191" spans="1:18" x14ac:dyDescent="0.25">
      <c r="A191" s="14"/>
      <c r="B191" s="14"/>
      <c r="C191" s="14"/>
      <c r="D191" s="35"/>
      <c r="E191" s="14"/>
      <c r="F191" s="14"/>
      <c r="G191" s="14"/>
      <c r="H191" s="14"/>
      <c r="I191" s="14"/>
      <c r="J191" s="14"/>
      <c r="K191" s="14"/>
      <c r="L191" s="294" t="s">
        <v>52</v>
      </c>
      <c r="M191" s="295"/>
      <c r="N191" s="90">
        <v>18</v>
      </c>
      <c r="O191" s="90">
        <f>N191</f>
        <v>18</v>
      </c>
      <c r="P191" s="91">
        <f>(O191-0.5261)/0.4991</f>
        <v>35.010819475055101</v>
      </c>
      <c r="Q191" s="196">
        <f>(P191/10)*100</f>
        <v>350.10819475055104</v>
      </c>
      <c r="R191" s="197"/>
    </row>
    <row r="192" spans="1:18" x14ac:dyDescent="0.25">
      <c r="A192" s="14"/>
      <c r="B192" s="14"/>
      <c r="C192" s="14"/>
      <c r="D192" s="35"/>
      <c r="E192" s="14"/>
      <c r="F192" s="14"/>
      <c r="G192" s="14"/>
      <c r="H192" s="14"/>
      <c r="I192" s="14"/>
      <c r="J192" s="14"/>
      <c r="K192" s="14"/>
    </row>
    <row r="193" spans="1:18" x14ac:dyDescent="0.25">
      <c r="A193" s="299" t="s">
        <v>15</v>
      </c>
      <c r="B193" s="300"/>
      <c r="C193" s="300"/>
      <c r="D193" s="301"/>
      <c r="E193" s="14"/>
      <c r="F193" s="14"/>
      <c r="G193" s="14"/>
      <c r="H193" s="14"/>
      <c r="I193" s="14"/>
      <c r="J193" s="14"/>
      <c r="K193" s="14"/>
      <c r="L193" s="305" t="s">
        <v>27</v>
      </c>
      <c r="M193" s="306"/>
      <c r="N193" s="306"/>
      <c r="O193" s="306"/>
      <c r="P193" s="306"/>
      <c r="Q193" s="306"/>
      <c r="R193" s="307"/>
    </row>
    <row r="194" spans="1:18" x14ac:dyDescent="0.25">
      <c r="A194" s="15" t="s">
        <v>1</v>
      </c>
      <c r="B194" s="16" t="s">
        <v>2</v>
      </c>
      <c r="C194" s="16" t="s">
        <v>3</v>
      </c>
      <c r="D194" s="32" t="s">
        <v>4</v>
      </c>
      <c r="E194" s="14"/>
      <c r="F194" s="14"/>
      <c r="G194" s="14"/>
      <c r="H194" s="14"/>
      <c r="I194" s="14"/>
      <c r="J194" s="14"/>
      <c r="K194" s="14"/>
      <c r="L194" s="289" t="s">
        <v>28</v>
      </c>
      <c r="M194" s="290"/>
      <c r="N194" s="290" t="s">
        <v>29</v>
      </c>
      <c r="O194" s="290"/>
      <c r="P194" s="106" t="s">
        <v>30</v>
      </c>
      <c r="Q194" s="296" t="s">
        <v>31</v>
      </c>
      <c r="R194" s="297"/>
    </row>
    <row r="195" spans="1:18" x14ac:dyDescent="0.25">
      <c r="A195" s="18">
        <v>0</v>
      </c>
      <c r="B195" s="1">
        <v>1.7608358655401499</v>
      </c>
      <c r="C195" s="2"/>
      <c r="D195" s="33" t="s">
        <v>5</v>
      </c>
      <c r="E195" s="14"/>
      <c r="F195" s="14"/>
      <c r="G195" s="14"/>
      <c r="H195" s="14"/>
      <c r="I195" s="14"/>
      <c r="J195" s="14"/>
      <c r="K195" s="14"/>
      <c r="L195" s="169" t="s">
        <v>32</v>
      </c>
      <c r="M195" s="170"/>
      <c r="N195" s="191">
        <v>19.97</v>
      </c>
      <c r="O195" s="191"/>
      <c r="P195" s="92">
        <v>0.16</v>
      </c>
      <c r="Q195" s="192" t="s">
        <v>33</v>
      </c>
      <c r="R195" s="193"/>
    </row>
    <row r="196" spans="1:18" x14ac:dyDescent="0.25">
      <c r="A196" s="18">
        <v>1</v>
      </c>
      <c r="B196" s="1">
        <v>0.74917390266462203</v>
      </c>
      <c r="C196" s="3">
        <v>1</v>
      </c>
      <c r="D196" s="36">
        <f>C196/A196*100</f>
        <v>100</v>
      </c>
      <c r="E196" s="14"/>
      <c r="F196" s="14"/>
      <c r="G196" s="14"/>
      <c r="H196" s="14"/>
      <c r="I196" s="14"/>
      <c r="J196" s="14"/>
      <c r="K196" s="14"/>
      <c r="L196" s="169" t="s">
        <v>34</v>
      </c>
      <c r="M196" s="170"/>
      <c r="N196" s="166">
        <v>3.56</v>
      </c>
      <c r="O196" s="166"/>
      <c r="P196" s="92">
        <v>0.34</v>
      </c>
      <c r="Q196" s="167">
        <v>0.1502</v>
      </c>
      <c r="R196" s="168"/>
    </row>
    <row r="197" spans="1:18" x14ac:dyDescent="0.25">
      <c r="A197" s="18">
        <v>5</v>
      </c>
      <c r="B197" s="1">
        <v>2.4020895746061401</v>
      </c>
      <c r="C197" s="3">
        <v>7.5970775668909098</v>
      </c>
      <c r="D197" s="36">
        <f t="shared" ref="D197:D201" si="56">C197/A197*100</f>
        <v>151.9415513378182</v>
      </c>
      <c r="E197" s="14"/>
      <c r="F197" s="14"/>
      <c r="G197" s="14"/>
      <c r="H197" s="14"/>
      <c r="I197" s="14"/>
      <c r="J197" s="14"/>
      <c r="K197" s="14"/>
      <c r="L197" s="169" t="s">
        <v>35</v>
      </c>
      <c r="M197" s="170"/>
      <c r="N197" s="166">
        <v>8.3000000000000007</v>
      </c>
      <c r="O197" s="166"/>
      <c r="P197" s="92">
        <v>1.8</v>
      </c>
      <c r="Q197" s="167">
        <v>0.15060000000000001</v>
      </c>
      <c r="R197" s="168"/>
    </row>
    <row r="198" spans="1:18" x14ac:dyDescent="0.25">
      <c r="A198" s="18">
        <v>10</v>
      </c>
      <c r="B198" s="1">
        <v>1.5216716112578299</v>
      </c>
      <c r="C198" s="3">
        <v>152.94008252700701</v>
      </c>
      <c r="D198" s="36">
        <f t="shared" si="56"/>
        <v>1529.4008252700701</v>
      </c>
      <c r="E198" s="14"/>
      <c r="F198" s="14"/>
      <c r="G198" s="14"/>
      <c r="H198" s="14"/>
      <c r="I198" s="14"/>
      <c r="J198" s="14"/>
      <c r="K198" s="14"/>
      <c r="L198" s="171" t="s">
        <v>36</v>
      </c>
      <c r="M198" s="172"/>
      <c r="N198" s="173">
        <v>5.63</v>
      </c>
      <c r="O198" s="173"/>
      <c r="P198" s="89">
        <v>0.67</v>
      </c>
      <c r="Q198" s="174">
        <v>0.1512</v>
      </c>
      <c r="R198" s="175"/>
    </row>
    <row r="199" spans="1:18" x14ac:dyDescent="0.25">
      <c r="A199" s="18">
        <v>15</v>
      </c>
      <c r="B199" s="1">
        <v>2.45500505691771</v>
      </c>
      <c r="C199" s="3">
        <v>23.8513377328999</v>
      </c>
      <c r="D199" s="36">
        <f t="shared" si="56"/>
        <v>159.00891821933268</v>
      </c>
      <c r="E199" s="14"/>
      <c r="F199" s="14"/>
      <c r="G199" s="14"/>
      <c r="H199" s="14"/>
      <c r="I199" s="14"/>
      <c r="J199" s="14"/>
      <c r="K199" s="14"/>
      <c r="L199"/>
      <c r="M199"/>
      <c r="N199"/>
      <c r="O199"/>
      <c r="P199"/>
      <c r="Q199"/>
      <c r="R199"/>
    </row>
    <row r="200" spans="1:18" x14ac:dyDescent="0.25">
      <c r="A200" s="18">
        <v>30</v>
      </c>
      <c r="B200" s="1">
        <v>3.8687565866354601</v>
      </c>
      <c r="C200" s="3">
        <v>35.900567530541799</v>
      </c>
      <c r="D200" s="36">
        <f t="shared" si="56"/>
        <v>119.66855843513933</v>
      </c>
      <c r="E200" s="14"/>
      <c r="F200" s="14"/>
      <c r="G200" s="14"/>
      <c r="H200" s="14"/>
      <c r="I200" s="14"/>
      <c r="J200" s="14"/>
      <c r="K200" s="14"/>
      <c r="L200" s="109"/>
      <c r="M200" s="107"/>
      <c r="N200" s="107" t="s">
        <v>37</v>
      </c>
      <c r="O200" s="107" t="s">
        <v>38</v>
      </c>
      <c r="P200" s="107" t="s">
        <v>39</v>
      </c>
      <c r="Q200" s="296" t="s">
        <v>40</v>
      </c>
      <c r="R200" s="297"/>
    </row>
    <row r="201" spans="1:18" x14ac:dyDescent="0.25">
      <c r="A201" s="22">
        <v>50</v>
      </c>
      <c r="B201" s="8">
        <v>6.4010462548592502</v>
      </c>
      <c r="C201" s="9">
        <v>56.980362700044502</v>
      </c>
      <c r="D201" s="37">
        <f t="shared" si="56"/>
        <v>113.96072540008902</v>
      </c>
      <c r="E201" s="14"/>
      <c r="F201" s="14"/>
      <c r="G201" s="14"/>
      <c r="H201" s="14"/>
      <c r="I201" s="14"/>
      <c r="J201" s="14"/>
      <c r="K201" s="14"/>
      <c r="L201" s="298" t="s">
        <v>41</v>
      </c>
      <c r="M201" s="296"/>
      <c r="N201" s="50">
        <v>2.2999999999999998</v>
      </c>
      <c r="O201" s="50">
        <f>N201</f>
        <v>2.2999999999999998</v>
      </c>
      <c r="P201" s="51">
        <f>((O201-1.1669)/0.099)*10</f>
        <v>114.45454545454541</v>
      </c>
      <c r="Q201" s="189">
        <f>(P201/19.97)*100</f>
        <v>573.13242591159451</v>
      </c>
      <c r="R201" s="190"/>
    </row>
    <row r="202" spans="1:18" x14ac:dyDescent="0.25">
      <c r="A202" s="14"/>
      <c r="B202" s="14"/>
      <c r="C202" s="14"/>
      <c r="D202" s="35"/>
      <c r="E202" s="14"/>
      <c r="F202" s="14"/>
      <c r="G202" s="14"/>
      <c r="H202" s="14"/>
      <c r="I202" s="14"/>
      <c r="J202" s="14"/>
      <c r="K202" s="14"/>
      <c r="L202" s="110"/>
      <c r="M202" s="111"/>
      <c r="N202" s="291"/>
      <c r="O202" s="291"/>
      <c r="P202" s="113"/>
      <c r="Q202" s="292"/>
      <c r="R202" s="293"/>
    </row>
    <row r="203" spans="1:18" x14ac:dyDescent="0.25">
      <c r="A203" s="14"/>
      <c r="B203" s="14"/>
      <c r="C203" s="14"/>
      <c r="D203" s="35"/>
      <c r="E203" s="14"/>
      <c r="F203" s="14"/>
      <c r="G203" s="14"/>
      <c r="H203" s="14"/>
      <c r="I203" s="14"/>
      <c r="J203" s="14"/>
      <c r="K203" s="14"/>
      <c r="L203" s="289" t="s">
        <v>43</v>
      </c>
      <c r="M203" s="290"/>
      <c r="N203" s="45">
        <v>5</v>
      </c>
      <c r="O203" s="45">
        <f>N203-H210</f>
        <v>2.5999999999999996</v>
      </c>
      <c r="P203" s="46">
        <f>((((O203-1.1669)/0.099)*20)/1000)/0.1502</f>
        <v>1.9275309688092639</v>
      </c>
      <c r="Q203" s="179">
        <f>(P203/3.56)*100</f>
        <v>54.14412833733887</v>
      </c>
      <c r="R203" s="180"/>
    </row>
    <row r="204" spans="1:18" x14ac:dyDescent="0.25">
      <c r="A204" s="14"/>
      <c r="B204" s="14"/>
      <c r="C204" s="14"/>
      <c r="D204" s="35"/>
      <c r="E204" s="14"/>
      <c r="F204" s="14"/>
      <c r="G204" s="14"/>
      <c r="H204" s="14"/>
      <c r="I204" s="14"/>
      <c r="J204" s="14"/>
      <c r="K204" s="14"/>
      <c r="L204" s="289" t="s">
        <v>44</v>
      </c>
      <c r="M204" s="290"/>
      <c r="N204" s="45">
        <v>6.6</v>
      </c>
      <c r="O204" s="45">
        <f>N204-H210</f>
        <v>4.1999999999999993</v>
      </c>
      <c r="P204" s="46">
        <f t="shared" ref="P204:P205" si="57">((((O204-1.1669)/0.099)*20)/1000)/0.1502</f>
        <v>4.07954377328545</v>
      </c>
      <c r="Q204" s="179">
        <f t="shared" ref="Q204:Q205" si="58">(P204/3.56)*100</f>
        <v>114.59392621588343</v>
      </c>
      <c r="R204" s="180"/>
    </row>
    <row r="205" spans="1:18" x14ac:dyDescent="0.25">
      <c r="A205" s="14"/>
      <c r="B205" s="14"/>
      <c r="C205" s="14"/>
      <c r="D205" s="35"/>
      <c r="E205" s="14"/>
      <c r="F205" s="14"/>
      <c r="G205" s="14"/>
      <c r="H205" s="14"/>
      <c r="I205" s="14"/>
      <c r="J205" s="14"/>
      <c r="K205" s="14"/>
      <c r="L205" s="289" t="s">
        <v>45</v>
      </c>
      <c r="M205" s="290"/>
      <c r="N205" s="83">
        <v>7.8</v>
      </c>
      <c r="O205" s="83">
        <f>N205-H210</f>
        <v>5.3999999999999995</v>
      </c>
      <c r="P205" s="46">
        <f t="shared" si="57"/>
        <v>5.6935533766425905</v>
      </c>
      <c r="Q205" s="266">
        <f t="shared" si="58"/>
        <v>159.93127462479185</v>
      </c>
      <c r="R205" s="267"/>
    </row>
    <row r="206" spans="1:18" x14ac:dyDescent="0.25">
      <c r="A206" s="14"/>
      <c r="B206" s="14"/>
      <c r="C206" s="14"/>
      <c r="D206" s="35"/>
      <c r="E206" s="14"/>
      <c r="F206" s="14"/>
      <c r="G206" s="14"/>
      <c r="H206" s="14"/>
      <c r="I206" s="14"/>
      <c r="J206" s="14"/>
      <c r="K206" s="14"/>
      <c r="L206" s="110"/>
      <c r="M206" s="111"/>
      <c r="N206" s="291" t="s">
        <v>42</v>
      </c>
      <c r="O206" s="291"/>
      <c r="P206" s="112">
        <f>AVERAGE(P203:P205)</f>
        <v>3.900209372912435</v>
      </c>
      <c r="Q206" s="292">
        <f>(P206/N196)*100</f>
        <v>109.55644305933805</v>
      </c>
      <c r="R206" s="293"/>
    </row>
    <row r="207" spans="1:18" x14ac:dyDescent="0.25">
      <c r="A207" s="14"/>
      <c r="B207" s="14"/>
      <c r="C207" s="14"/>
      <c r="D207" s="35"/>
      <c r="E207" s="14"/>
      <c r="F207" s="14"/>
      <c r="G207" s="294" t="s">
        <v>53</v>
      </c>
      <c r="H207" s="302"/>
      <c r="I207" s="14"/>
      <c r="J207" s="14"/>
      <c r="K207" s="14"/>
      <c r="L207" s="289" t="s">
        <v>46</v>
      </c>
      <c r="M207" s="290"/>
      <c r="N207" s="45">
        <v>14.8</v>
      </c>
      <c r="O207" s="45">
        <f>N207-H210</f>
        <v>12.4</v>
      </c>
      <c r="P207" s="46">
        <f>((((O207-1.1669)/0.099)*20)/1000)/0.1506</f>
        <v>15.068480287603792</v>
      </c>
      <c r="Q207" s="179">
        <f>(P207/8.3)*100</f>
        <v>181.54795527233483</v>
      </c>
      <c r="R207" s="180"/>
    </row>
    <row r="208" spans="1:18" x14ac:dyDescent="0.25">
      <c r="A208" s="14"/>
      <c r="B208" s="14"/>
      <c r="C208" s="14"/>
      <c r="D208" s="35"/>
      <c r="E208" s="14"/>
      <c r="F208" s="14"/>
      <c r="G208" s="303">
        <v>2.1</v>
      </c>
      <c r="H208" s="304"/>
      <c r="I208" s="14"/>
      <c r="J208" s="14"/>
      <c r="K208" s="14"/>
      <c r="L208" s="289" t="s">
        <v>47</v>
      </c>
      <c r="M208" s="290"/>
      <c r="N208" s="45">
        <v>15.2</v>
      </c>
      <c r="O208" s="45">
        <f>N208-H210</f>
        <v>12.799999999999999</v>
      </c>
      <c r="P208" s="46">
        <f t="shared" ref="P208:P209" si="59">((((O208-1.1669)/0.099)*20)/1000)/0.1506</f>
        <v>15.605054529357313</v>
      </c>
      <c r="Q208" s="179">
        <f t="shared" ref="Q208:Q209" si="60">(P208/8.3)*100</f>
        <v>188.01270517297965</v>
      </c>
      <c r="R208" s="180"/>
    </row>
    <row r="209" spans="1:18" x14ac:dyDescent="0.25">
      <c r="A209" s="14"/>
      <c r="B209" s="14"/>
      <c r="C209" s="14"/>
      <c r="D209" s="35"/>
      <c r="E209" s="14"/>
      <c r="F209" s="14"/>
      <c r="G209" s="303">
        <v>2.7</v>
      </c>
      <c r="H209" s="304"/>
      <c r="I209" s="14"/>
      <c r="J209" s="14"/>
      <c r="K209" s="14"/>
      <c r="L209" s="289" t="s">
        <v>48</v>
      </c>
      <c r="M209" s="290"/>
      <c r="N209" s="45">
        <v>14.3</v>
      </c>
      <c r="O209" s="45">
        <f>N209-H210</f>
        <v>11.9</v>
      </c>
      <c r="P209" s="46">
        <f t="shared" si="59"/>
        <v>14.397762485411885</v>
      </c>
      <c r="Q209" s="179">
        <f t="shared" si="60"/>
        <v>173.46701789652872</v>
      </c>
      <c r="R209" s="180"/>
    </row>
    <row r="210" spans="1:18" x14ac:dyDescent="0.25">
      <c r="A210" s="14"/>
      <c r="B210" s="14"/>
      <c r="C210" s="14"/>
      <c r="D210" s="35"/>
      <c r="E210" s="14"/>
      <c r="F210" s="14"/>
      <c r="G210" s="105" t="s">
        <v>54</v>
      </c>
      <c r="H210" s="104">
        <f>AVERAGE(G208:H209)</f>
        <v>2.4000000000000004</v>
      </c>
      <c r="I210" s="14"/>
      <c r="J210" s="14"/>
      <c r="K210" s="14"/>
      <c r="L210" s="110"/>
      <c r="M210" s="111"/>
      <c r="N210" s="291" t="s">
        <v>42</v>
      </c>
      <c r="O210" s="291"/>
      <c r="P210" s="112">
        <f>AVERAGE(P207:P209)</f>
        <v>15.023765767457663</v>
      </c>
      <c r="Q210" s="292">
        <f>(P210/N197)*100</f>
        <v>181.0092261139477</v>
      </c>
      <c r="R210" s="293"/>
    </row>
    <row r="211" spans="1:18" x14ac:dyDescent="0.25">
      <c r="A211" s="14"/>
      <c r="B211" s="14"/>
      <c r="C211" s="14"/>
      <c r="D211" s="35"/>
      <c r="E211" s="14"/>
      <c r="F211" s="14"/>
      <c r="G211" s="14"/>
      <c r="H211" s="14"/>
      <c r="I211" s="14"/>
      <c r="J211" s="14"/>
      <c r="K211" s="14"/>
      <c r="L211" s="289" t="s">
        <v>49</v>
      </c>
      <c r="M211" s="290"/>
      <c r="N211" s="45">
        <v>13.9</v>
      </c>
      <c r="O211" s="45">
        <f>N211-H210</f>
        <v>11.5</v>
      </c>
      <c r="P211" s="46">
        <f>((((O211-1.1669)/0.099)*20)/1000)/0.1512</f>
        <v>13.806183528405748</v>
      </c>
      <c r="Q211" s="179">
        <f>(P211/5.63)*100</f>
        <v>245.22528469637211</v>
      </c>
      <c r="R211" s="180"/>
    </row>
    <row r="212" spans="1:18" x14ac:dyDescent="0.25">
      <c r="A212" s="14"/>
      <c r="B212" s="14"/>
      <c r="C212" s="14"/>
      <c r="D212" s="35"/>
      <c r="E212" s="14"/>
      <c r="F212" s="14"/>
      <c r="G212" s="14"/>
      <c r="H212" s="14"/>
      <c r="I212" s="14"/>
      <c r="J212" s="14"/>
      <c r="K212" s="14"/>
      <c r="L212" s="289" t="s">
        <v>50</v>
      </c>
      <c r="M212" s="290"/>
      <c r="N212" s="45">
        <v>14.6</v>
      </c>
      <c r="O212" s="45">
        <f>N212-H210</f>
        <v>12.2</v>
      </c>
      <c r="P212" s="46">
        <f t="shared" ref="P212:P213" si="61">((((O212-1.1669)/0.099)*20)/1000)/0.1512</f>
        <v>14.741462241462242</v>
      </c>
      <c r="Q212" s="179">
        <f t="shared" ref="Q212:Q213" si="62">(P212/5.63)*100</f>
        <v>261.83769523023523</v>
      </c>
      <c r="R212" s="180"/>
    </row>
    <row r="213" spans="1:18" x14ac:dyDescent="0.25">
      <c r="A213" s="14"/>
      <c r="B213" s="14"/>
      <c r="C213" s="14"/>
      <c r="D213" s="35"/>
      <c r="E213" s="14"/>
      <c r="F213" s="14"/>
      <c r="G213" s="14"/>
      <c r="H213" s="14"/>
      <c r="I213" s="14"/>
      <c r="J213" s="14"/>
      <c r="K213" s="14"/>
      <c r="L213" s="289" t="s">
        <v>51</v>
      </c>
      <c r="M213" s="290"/>
      <c r="N213" s="45">
        <v>11.7</v>
      </c>
      <c r="O213" s="45">
        <f>N213-H210</f>
        <v>9.2999999999999989</v>
      </c>
      <c r="P213" s="46">
        <f t="shared" si="61"/>
        <v>10.86673614451392</v>
      </c>
      <c r="Q213" s="179">
        <f t="shared" si="62"/>
        <v>193.01485158994532</v>
      </c>
      <c r="R213" s="180"/>
    </row>
    <row r="214" spans="1:18" x14ac:dyDescent="0.25">
      <c r="A214" s="14"/>
      <c r="B214" s="14"/>
      <c r="C214" s="14"/>
      <c r="D214" s="35"/>
      <c r="E214" s="14"/>
      <c r="F214" s="14"/>
      <c r="G214" s="14"/>
      <c r="H214" s="14"/>
      <c r="I214" s="14"/>
      <c r="J214" s="14"/>
      <c r="K214" s="14"/>
      <c r="L214" s="110"/>
      <c r="M214" s="111"/>
      <c r="N214" s="291" t="s">
        <v>42</v>
      </c>
      <c r="O214" s="291"/>
      <c r="P214" s="112">
        <f>AVERAGE(P211:P213)</f>
        <v>13.13812730479397</v>
      </c>
      <c r="Q214" s="292">
        <f>(P214/N198)*100</f>
        <v>233.35927717218419</v>
      </c>
      <c r="R214" s="293"/>
    </row>
    <row r="215" spans="1:18" x14ac:dyDescent="0.25">
      <c r="A215" s="14"/>
      <c r="B215" s="14"/>
      <c r="C215" s="14"/>
      <c r="D215" s="35"/>
      <c r="E215" s="14"/>
      <c r="F215" s="14"/>
      <c r="G215" s="14"/>
      <c r="H215" s="14"/>
      <c r="I215" s="14"/>
      <c r="J215" s="14"/>
      <c r="K215" s="14"/>
      <c r="L215" s="294" t="s">
        <v>52</v>
      </c>
      <c r="M215" s="295"/>
      <c r="N215" s="90">
        <v>5.6</v>
      </c>
      <c r="O215" s="90">
        <f>N215</f>
        <v>5.6</v>
      </c>
      <c r="P215" s="91">
        <f>(O215-1.1669)/0.099</f>
        <v>44.778787878787874</v>
      </c>
      <c r="Q215" s="196">
        <f>(P215/10)*100</f>
        <v>447.78787878787875</v>
      </c>
      <c r="R215" s="197"/>
    </row>
    <row r="216" spans="1:18" x14ac:dyDescent="0.25">
      <c r="A216" s="14"/>
      <c r="B216" s="14"/>
      <c r="C216" s="14"/>
      <c r="D216" s="35"/>
      <c r="E216" s="14"/>
      <c r="F216" s="14"/>
      <c r="G216" s="14"/>
      <c r="H216" s="14"/>
      <c r="I216" s="14"/>
      <c r="J216" s="14"/>
      <c r="K216" s="14"/>
    </row>
    <row r="217" spans="1:18" x14ac:dyDescent="0.25">
      <c r="A217" s="299" t="s">
        <v>14</v>
      </c>
      <c r="B217" s="300"/>
      <c r="C217" s="300"/>
      <c r="D217" s="301"/>
      <c r="E217" s="14"/>
      <c r="F217" s="14"/>
      <c r="G217" s="14"/>
      <c r="H217" s="14"/>
      <c r="I217" s="14"/>
      <c r="J217" s="14"/>
      <c r="K217" s="14"/>
      <c r="L217" s="305" t="s">
        <v>27</v>
      </c>
      <c r="M217" s="306"/>
      <c r="N217" s="306"/>
      <c r="O217" s="306"/>
      <c r="P217" s="306"/>
      <c r="Q217" s="306"/>
      <c r="R217" s="307"/>
    </row>
    <row r="218" spans="1:18" x14ac:dyDescent="0.25">
      <c r="A218" s="15" t="s">
        <v>1</v>
      </c>
      <c r="B218" s="16" t="s">
        <v>2</v>
      </c>
      <c r="C218" s="16" t="s">
        <v>3</v>
      </c>
      <c r="D218" s="32" t="s">
        <v>4</v>
      </c>
      <c r="E218" s="14"/>
      <c r="F218" s="14"/>
      <c r="G218" s="14"/>
      <c r="H218" s="14"/>
      <c r="I218" s="14"/>
      <c r="J218" s="14"/>
      <c r="K218" s="14"/>
      <c r="L218" s="289" t="s">
        <v>28</v>
      </c>
      <c r="M218" s="290"/>
      <c r="N218" s="290" t="s">
        <v>29</v>
      </c>
      <c r="O218" s="290"/>
      <c r="P218" s="106" t="s">
        <v>30</v>
      </c>
      <c r="Q218" s="296" t="s">
        <v>31</v>
      </c>
      <c r="R218" s="297"/>
    </row>
    <row r="219" spans="1:18" x14ac:dyDescent="0.25">
      <c r="A219" s="18">
        <v>0</v>
      </c>
      <c r="B219" s="1">
        <v>1.2285471638357199</v>
      </c>
      <c r="C219" s="2"/>
      <c r="D219" s="33" t="s">
        <v>5</v>
      </c>
      <c r="E219" s="14"/>
      <c r="F219" s="14"/>
      <c r="G219" s="14"/>
      <c r="H219" s="14"/>
      <c r="I219" s="14"/>
      <c r="J219" s="14"/>
      <c r="K219" s="14"/>
      <c r="L219" s="169" t="s">
        <v>32</v>
      </c>
      <c r="M219" s="170"/>
      <c r="N219" s="191">
        <v>19.97</v>
      </c>
      <c r="O219" s="191"/>
      <c r="P219" s="92">
        <v>0.16</v>
      </c>
      <c r="Q219" s="192" t="s">
        <v>33</v>
      </c>
      <c r="R219" s="193"/>
    </row>
    <row r="220" spans="1:18" x14ac:dyDescent="0.25">
      <c r="A220" s="18">
        <v>1</v>
      </c>
      <c r="B220" s="1">
        <v>0.90792031748095403</v>
      </c>
      <c r="C220" s="3">
        <v>1</v>
      </c>
      <c r="D220" s="36">
        <f>C220/A220*100</f>
        <v>100</v>
      </c>
      <c r="E220" s="14"/>
      <c r="F220" s="14"/>
      <c r="G220" s="14"/>
      <c r="H220" s="14"/>
      <c r="I220" s="14"/>
      <c r="J220" s="14"/>
      <c r="K220" s="14"/>
      <c r="L220" s="169" t="s">
        <v>34</v>
      </c>
      <c r="M220" s="170"/>
      <c r="N220" s="166">
        <v>3.56</v>
      </c>
      <c r="O220" s="166"/>
      <c r="P220" s="92">
        <v>0.34</v>
      </c>
      <c r="Q220" s="167">
        <v>0.1502</v>
      </c>
      <c r="R220" s="168"/>
    </row>
    <row r="221" spans="1:18" x14ac:dyDescent="0.25">
      <c r="A221" s="18">
        <v>5</v>
      </c>
      <c r="B221" s="1">
        <v>0.72167149623605298</v>
      </c>
      <c r="C221" s="3">
        <v>4.6160222159377398</v>
      </c>
      <c r="D221" s="36">
        <f t="shared" ref="D221:D225" si="63">C221/A221*100</f>
        <v>92.320444318754795</v>
      </c>
      <c r="E221" s="14"/>
      <c r="F221" s="14"/>
      <c r="G221" s="14"/>
      <c r="H221" s="14"/>
      <c r="I221" s="14"/>
      <c r="J221" s="14"/>
      <c r="K221" s="14"/>
      <c r="L221" s="169" t="s">
        <v>35</v>
      </c>
      <c r="M221" s="170"/>
      <c r="N221" s="166">
        <v>8.3000000000000007</v>
      </c>
      <c r="O221" s="166"/>
      <c r="P221" s="92">
        <v>1.8</v>
      </c>
      <c r="Q221" s="167">
        <v>0.15060000000000001</v>
      </c>
      <c r="R221" s="168"/>
    </row>
    <row r="222" spans="1:18" x14ac:dyDescent="0.25">
      <c r="A222" s="18">
        <v>10</v>
      </c>
      <c r="B222" s="1">
        <v>0.77563163260577905</v>
      </c>
      <c r="C222" s="3">
        <v>7.7283473132583103</v>
      </c>
      <c r="D222" s="36">
        <f t="shared" si="63"/>
        <v>77.283473132583097</v>
      </c>
      <c r="E222" s="14"/>
      <c r="F222" s="14"/>
      <c r="G222" s="14"/>
      <c r="H222" s="14"/>
      <c r="I222" s="14"/>
      <c r="J222" s="14"/>
      <c r="K222" s="14"/>
      <c r="L222" s="171" t="s">
        <v>36</v>
      </c>
      <c r="M222" s="172"/>
      <c r="N222" s="173">
        <v>5.63</v>
      </c>
      <c r="O222" s="173"/>
      <c r="P222" s="89">
        <v>0.67</v>
      </c>
      <c r="Q222" s="174">
        <v>0.1512</v>
      </c>
      <c r="R222" s="175"/>
    </row>
    <row r="223" spans="1:18" x14ac:dyDescent="0.25">
      <c r="A223" s="18">
        <v>15</v>
      </c>
      <c r="B223" s="1">
        <v>0.98833820171769105</v>
      </c>
      <c r="C223" s="3">
        <v>7.6737127976167097</v>
      </c>
      <c r="D223" s="36">
        <f t="shared" si="63"/>
        <v>51.158085317444737</v>
      </c>
      <c r="E223" s="14"/>
      <c r="F223" s="14"/>
      <c r="G223" s="14"/>
      <c r="H223" s="14"/>
      <c r="I223" s="14"/>
      <c r="J223" s="14"/>
      <c r="K223" s="14"/>
      <c r="L223"/>
      <c r="M223"/>
      <c r="N223"/>
      <c r="O223"/>
      <c r="P223"/>
      <c r="Q223"/>
      <c r="R223"/>
    </row>
    <row r="224" spans="1:18" x14ac:dyDescent="0.25">
      <c r="A224" s="18">
        <v>30</v>
      </c>
      <c r="B224" s="1">
        <v>1.6550049187843601</v>
      </c>
      <c r="C224" s="3">
        <v>295.33188192618002</v>
      </c>
      <c r="D224" s="36">
        <f t="shared" si="63"/>
        <v>984.43960642060006</v>
      </c>
      <c r="E224" s="14"/>
      <c r="F224" s="14"/>
      <c r="G224" s="14"/>
      <c r="H224" s="14"/>
      <c r="I224" s="14"/>
      <c r="J224" s="14"/>
      <c r="K224" s="14"/>
      <c r="L224" s="109"/>
      <c r="M224" s="107"/>
      <c r="N224" s="107" t="s">
        <v>37</v>
      </c>
      <c r="O224" s="107" t="s">
        <v>38</v>
      </c>
      <c r="P224" s="107" t="s">
        <v>39</v>
      </c>
      <c r="Q224" s="296" t="s">
        <v>40</v>
      </c>
      <c r="R224" s="297"/>
    </row>
    <row r="225" spans="1:18" x14ac:dyDescent="0.25">
      <c r="A225" s="22">
        <v>50</v>
      </c>
      <c r="B225" s="8">
        <v>2.1883383268136201</v>
      </c>
      <c r="C225" s="9">
        <v>72.298516969239401</v>
      </c>
      <c r="D225" s="37">
        <f t="shared" si="63"/>
        <v>144.5970339384788</v>
      </c>
      <c r="E225" s="14"/>
      <c r="F225" s="14"/>
      <c r="G225" s="14"/>
      <c r="H225" s="14"/>
      <c r="I225" s="14"/>
      <c r="J225" s="14"/>
      <c r="K225" s="14"/>
      <c r="L225" s="298" t="s">
        <v>41</v>
      </c>
      <c r="M225" s="296"/>
      <c r="N225" s="50">
        <v>1.5</v>
      </c>
      <c r="O225" s="50">
        <f>N225</f>
        <v>1.5</v>
      </c>
      <c r="P225" s="51">
        <f>((O225-0.7958)/0.0261)*10</f>
        <v>269.80842911877397</v>
      </c>
      <c r="Q225" s="189">
        <f>(P225/19.97)*100</f>
        <v>1351.0687487169455</v>
      </c>
      <c r="R225" s="190"/>
    </row>
    <row r="226" spans="1:18" x14ac:dyDescent="0.25">
      <c r="A226" s="14"/>
      <c r="B226" s="14"/>
      <c r="C226" s="14"/>
      <c r="D226" s="35"/>
      <c r="E226" s="14"/>
      <c r="F226" s="14"/>
      <c r="G226" s="14"/>
      <c r="H226" s="14"/>
      <c r="I226" s="14"/>
      <c r="J226" s="14"/>
      <c r="K226" s="14"/>
      <c r="L226" s="110"/>
      <c r="M226" s="111"/>
      <c r="N226" s="291"/>
      <c r="O226" s="291"/>
      <c r="P226" s="113"/>
      <c r="Q226" s="292"/>
      <c r="R226" s="293"/>
    </row>
    <row r="227" spans="1:18" x14ac:dyDescent="0.25">
      <c r="A227" s="14"/>
      <c r="B227" s="14"/>
      <c r="C227" s="14"/>
      <c r="D227" s="35"/>
      <c r="E227" s="14"/>
      <c r="F227" s="14"/>
      <c r="G227" s="14"/>
      <c r="H227" s="14"/>
      <c r="I227" s="14"/>
      <c r="J227" s="14"/>
      <c r="K227" s="14"/>
      <c r="L227" s="289" t="s">
        <v>43</v>
      </c>
      <c r="M227" s="290"/>
      <c r="N227" s="45">
        <v>3.5</v>
      </c>
      <c r="O227" s="45">
        <f>N227-H234</f>
        <v>1</v>
      </c>
      <c r="P227" s="46">
        <f>((((O227-0.7958)/0.0261)*20)/1000)/0.1502</f>
        <v>1.0417782675462093</v>
      </c>
      <c r="Q227" s="179">
        <f>(P227/3.56)*100</f>
        <v>29.263434481635091</v>
      </c>
      <c r="R227" s="180"/>
    </row>
    <row r="228" spans="1:18" x14ac:dyDescent="0.25">
      <c r="A228" s="14"/>
      <c r="B228" s="14"/>
      <c r="C228" s="14"/>
      <c r="D228" s="35"/>
      <c r="E228" s="14"/>
      <c r="F228" s="14"/>
      <c r="G228" s="14"/>
      <c r="H228" s="14"/>
      <c r="I228" s="14"/>
      <c r="J228" s="14"/>
      <c r="K228" s="14"/>
      <c r="L228" s="289" t="s">
        <v>44</v>
      </c>
      <c r="M228" s="290"/>
      <c r="N228" s="45">
        <v>2.9</v>
      </c>
      <c r="O228" s="45">
        <f>N228-H234</f>
        <v>0.39999999999999991</v>
      </c>
      <c r="P228" s="46">
        <f t="shared" ref="P228:P229" si="64">((((O228-0.7958)/0.0261)*20)/1000)/0.1502</f>
        <v>-2.0192744284759527</v>
      </c>
      <c r="Q228" s="179">
        <f t="shared" ref="Q228:Q229" si="65">(P228/3.56)*100</f>
        <v>-56.72119181112226</v>
      </c>
      <c r="R228" s="180"/>
    </row>
    <row r="229" spans="1:18" x14ac:dyDescent="0.25">
      <c r="A229" s="14"/>
      <c r="B229" s="14"/>
      <c r="C229" s="14"/>
      <c r="D229" s="35"/>
      <c r="E229" s="14"/>
      <c r="F229" s="14"/>
      <c r="G229" s="14"/>
      <c r="H229" s="14"/>
      <c r="I229" s="14"/>
      <c r="J229" s="14"/>
      <c r="K229" s="14"/>
      <c r="L229" s="289" t="s">
        <v>45</v>
      </c>
      <c r="M229" s="290"/>
      <c r="N229" s="83">
        <v>4</v>
      </c>
      <c r="O229" s="83">
        <f>N229-H234</f>
        <v>1.5</v>
      </c>
      <c r="P229" s="46">
        <f t="shared" si="64"/>
        <v>3.5926555142313443</v>
      </c>
      <c r="Q229" s="266">
        <f t="shared" si="65"/>
        <v>100.91728972559957</v>
      </c>
      <c r="R229" s="267"/>
    </row>
    <row r="230" spans="1:18" x14ac:dyDescent="0.25">
      <c r="A230" s="14"/>
      <c r="B230" s="14"/>
      <c r="C230" s="14"/>
      <c r="D230" s="35"/>
      <c r="E230" s="14"/>
      <c r="F230" s="14"/>
      <c r="G230" s="14"/>
      <c r="H230" s="14"/>
      <c r="I230" s="14"/>
      <c r="J230" s="14"/>
      <c r="K230" s="14"/>
      <c r="L230" s="110"/>
      <c r="M230" s="111"/>
      <c r="N230" s="291" t="s">
        <v>42</v>
      </c>
      <c r="O230" s="291"/>
      <c r="P230" s="112">
        <f>AVERAGE(P227:P229)</f>
        <v>0.87171978443386688</v>
      </c>
      <c r="Q230" s="292">
        <f>(P230/N220)*100</f>
        <v>24.486510798704124</v>
      </c>
      <c r="R230" s="293"/>
    </row>
    <row r="231" spans="1:18" x14ac:dyDescent="0.25">
      <c r="A231" s="14"/>
      <c r="B231" s="14"/>
      <c r="C231" s="14"/>
      <c r="D231" s="35"/>
      <c r="E231" s="14"/>
      <c r="F231" s="14"/>
      <c r="G231" s="294" t="s">
        <v>53</v>
      </c>
      <c r="H231" s="302"/>
      <c r="I231" s="14"/>
      <c r="J231" s="14"/>
      <c r="K231" s="14"/>
      <c r="L231" s="289" t="s">
        <v>46</v>
      </c>
      <c r="M231" s="290"/>
      <c r="N231" s="45">
        <v>4.2</v>
      </c>
      <c r="O231" s="45">
        <f>N231-H234</f>
        <v>1.7000000000000002</v>
      </c>
      <c r="P231" s="46">
        <f>((((O231-0.7658)/0.0261)*20)/1000)/0.1506</f>
        <v>4.7534001923341123</v>
      </c>
      <c r="Q231" s="179">
        <f>(P231/8.3)*100</f>
        <v>57.269881835350745</v>
      </c>
      <c r="R231" s="180"/>
    </row>
    <row r="232" spans="1:18" x14ac:dyDescent="0.25">
      <c r="A232" s="14"/>
      <c r="B232" s="14"/>
      <c r="C232" s="14"/>
      <c r="D232" s="35"/>
      <c r="E232" s="14"/>
      <c r="F232" s="14"/>
      <c r="G232" s="303">
        <v>2.5</v>
      </c>
      <c r="H232" s="304"/>
      <c r="I232" s="14"/>
      <c r="J232" s="14"/>
      <c r="K232" s="14"/>
      <c r="L232" s="289" t="s">
        <v>47</v>
      </c>
      <c r="M232" s="290"/>
      <c r="N232" s="45">
        <v>4.3</v>
      </c>
      <c r="O232" s="45">
        <f>N232-H234</f>
        <v>1.7999999999999998</v>
      </c>
      <c r="P232" s="46">
        <f t="shared" ref="P232:P233" si="66">((((O232-0.7658)/0.0261)*20)/1000)/0.1506</f>
        <v>5.2622205939969353</v>
      </c>
      <c r="Q232" s="179">
        <f t="shared" ref="Q232:Q233" si="67">(P232/8.3)*100</f>
        <v>63.400248120444999</v>
      </c>
      <c r="R232" s="180"/>
    </row>
    <row r="233" spans="1:18" x14ac:dyDescent="0.25">
      <c r="A233" s="14"/>
      <c r="B233" s="120"/>
      <c r="C233" s="14"/>
      <c r="D233" s="35"/>
      <c r="E233" s="14"/>
      <c r="F233" s="14"/>
      <c r="G233" s="303">
        <v>2.5</v>
      </c>
      <c r="H233" s="304"/>
      <c r="I233" s="14"/>
      <c r="J233" s="14"/>
      <c r="K233" s="14"/>
      <c r="L233" s="289" t="s">
        <v>48</v>
      </c>
      <c r="M233" s="290"/>
      <c r="N233" s="45">
        <v>5.4</v>
      </c>
      <c r="O233" s="45">
        <f>N233-H234</f>
        <v>2.9000000000000004</v>
      </c>
      <c r="P233" s="46">
        <f t="shared" si="66"/>
        <v>10.859245012288014</v>
      </c>
      <c r="Q233" s="179">
        <f t="shared" si="67"/>
        <v>130.8342772564821</v>
      </c>
      <c r="R233" s="180"/>
    </row>
    <row r="234" spans="1:18" x14ac:dyDescent="0.25">
      <c r="A234" s="14"/>
      <c r="B234" s="120"/>
      <c r="C234" s="14"/>
      <c r="D234" s="35"/>
      <c r="E234" s="14"/>
      <c r="F234" s="14"/>
      <c r="G234" s="105" t="s">
        <v>54</v>
      </c>
      <c r="H234" s="104">
        <f>AVERAGE(G232:H233)</f>
        <v>2.5</v>
      </c>
      <c r="I234" s="14"/>
      <c r="J234" s="14"/>
      <c r="K234" s="14"/>
      <c r="L234" s="110"/>
      <c r="M234" s="111"/>
      <c r="N234" s="291" t="s">
        <v>42</v>
      </c>
      <c r="O234" s="291"/>
      <c r="P234" s="112">
        <f>AVERAGE(P231:P233)</f>
        <v>6.9582885995396877</v>
      </c>
      <c r="Q234" s="292">
        <f>(P234/N221)*100</f>
        <v>83.834802404092613</v>
      </c>
      <c r="R234" s="293"/>
    </row>
    <row r="235" spans="1:18" x14ac:dyDescent="0.25">
      <c r="A235" s="14"/>
      <c r="B235" s="120"/>
      <c r="C235" s="14"/>
      <c r="D235" s="35"/>
      <c r="E235" s="14"/>
      <c r="F235" s="14"/>
      <c r="G235" s="14"/>
      <c r="H235" s="14"/>
      <c r="I235" s="14"/>
      <c r="J235" s="14"/>
      <c r="K235" s="14"/>
      <c r="L235" s="289" t="s">
        <v>49</v>
      </c>
      <c r="M235" s="290"/>
      <c r="N235" s="45">
        <v>3.7</v>
      </c>
      <c r="O235" s="45">
        <f>N235-H234</f>
        <v>1.2000000000000002</v>
      </c>
      <c r="P235" s="46">
        <f>((((O235-0.7958)/0.0261)*20)/1000)/0.1512</f>
        <v>2.0484907458087545</v>
      </c>
      <c r="Q235" s="179">
        <f>(P235/5.63)*100</f>
        <v>36.385270795892623</v>
      </c>
      <c r="R235" s="180"/>
    </row>
    <row r="236" spans="1:18" x14ac:dyDescent="0.25">
      <c r="A236" s="14"/>
      <c r="B236" s="14"/>
      <c r="C236" s="14"/>
      <c r="D236" s="35"/>
      <c r="E236" s="14"/>
      <c r="F236" s="14"/>
      <c r="G236" s="14"/>
      <c r="H236" s="14"/>
      <c r="I236" s="14"/>
      <c r="J236" s="14"/>
      <c r="K236" s="14"/>
      <c r="L236" s="289" t="s">
        <v>50</v>
      </c>
      <c r="M236" s="290"/>
      <c r="N236" s="45">
        <v>5.7</v>
      </c>
      <c r="O236" s="45">
        <f>N236-H234</f>
        <v>3.2</v>
      </c>
      <c r="P236" s="46">
        <f t="shared" ref="P236:P237" si="68">((((O236-0.7958)/0.0261)*20)/1000)/0.1512</f>
        <v>12.184516207504714</v>
      </c>
      <c r="Q236" s="179">
        <f t="shared" ref="Q236:Q237" si="69">(P236/5.63)*100</f>
        <v>216.4212470249505</v>
      </c>
      <c r="R236" s="180"/>
    </row>
    <row r="237" spans="1:18" x14ac:dyDescent="0.25">
      <c r="A237" s="14"/>
      <c r="B237" s="14"/>
      <c r="C237" s="14"/>
      <c r="D237" s="35"/>
      <c r="E237" s="14"/>
      <c r="F237" s="14"/>
      <c r="G237" s="14"/>
      <c r="H237" s="14"/>
      <c r="I237" s="14"/>
      <c r="J237" s="14"/>
      <c r="K237" s="14"/>
      <c r="L237" s="289" t="s">
        <v>51</v>
      </c>
      <c r="M237" s="290"/>
      <c r="N237" s="45">
        <v>5.3</v>
      </c>
      <c r="O237" s="45">
        <f>N237-H234</f>
        <v>2.8</v>
      </c>
      <c r="P237" s="46">
        <f t="shared" si="68"/>
        <v>10.15731111516552</v>
      </c>
      <c r="Q237" s="179">
        <f t="shared" si="69"/>
        <v>180.4140517791389</v>
      </c>
      <c r="R237" s="180"/>
    </row>
    <row r="238" spans="1:18" x14ac:dyDescent="0.25">
      <c r="L238" s="110"/>
      <c r="M238" s="111"/>
      <c r="N238" s="291" t="s">
        <v>42</v>
      </c>
      <c r="O238" s="291"/>
      <c r="P238" s="112">
        <f>AVERAGE(P235:P237)</f>
        <v>8.1301060228263307</v>
      </c>
      <c r="Q238" s="292">
        <f>(P238/N222)*100</f>
        <v>144.40685653332736</v>
      </c>
      <c r="R238" s="293"/>
    </row>
    <row r="239" spans="1:18" x14ac:dyDescent="0.25">
      <c r="L239" s="294" t="s">
        <v>52</v>
      </c>
      <c r="M239" s="295"/>
      <c r="N239" s="90">
        <v>2.8</v>
      </c>
      <c r="O239" s="90">
        <f>N239</f>
        <v>2.8</v>
      </c>
      <c r="P239" s="91">
        <f>(O239-0.7958)/0.0261</f>
        <v>76.789272030651333</v>
      </c>
      <c r="Q239" s="196">
        <f>(P239/10)*100</f>
        <v>767.8927203065133</v>
      </c>
      <c r="R239" s="197"/>
    </row>
  </sheetData>
  <mergeCells count="510">
    <mergeCell ref="L239:M239"/>
    <mergeCell ref="Q239:R239"/>
    <mergeCell ref="L236:M236"/>
    <mergeCell ref="Q236:R236"/>
    <mergeCell ref="L237:M237"/>
    <mergeCell ref="Q237:R237"/>
    <mergeCell ref="N238:O238"/>
    <mergeCell ref="Q238:R238"/>
    <mergeCell ref="L233:M233"/>
    <mergeCell ref="Q233:R233"/>
    <mergeCell ref="N234:O234"/>
    <mergeCell ref="Q234:R234"/>
    <mergeCell ref="L235:M235"/>
    <mergeCell ref="Q235:R235"/>
    <mergeCell ref="N230:O230"/>
    <mergeCell ref="Q230:R230"/>
    <mergeCell ref="L231:M231"/>
    <mergeCell ref="Q231:R231"/>
    <mergeCell ref="L232:M232"/>
    <mergeCell ref="Q232:R232"/>
    <mergeCell ref="L227:M227"/>
    <mergeCell ref="Q227:R227"/>
    <mergeCell ref="L228:M228"/>
    <mergeCell ref="Q228:R228"/>
    <mergeCell ref="L229:M229"/>
    <mergeCell ref="Q229:R229"/>
    <mergeCell ref="Q224:R224"/>
    <mergeCell ref="L225:M225"/>
    <mergeCell ref="Q225:R225"/>
    <mergeCell ref="N226:O226"/>
    <mergeCell ref="Q226:R226"/>
    <mergeCell ref="L221:M221"/>
    <mergeCell ref="N221:O221"/>
    <mergeCell ref="Q221:R221"/>
    <mergeCell ref="L222:M222"/>
    <mergeCell ref="N222:O222"/>
    <mergeCell ref="Q222:R222"/>
    <mergeCell ref="L219:M219"/>
    <mergeCell ref="N219:O219"/>
    <mergeCell ref="Q219:R219"/>
    <mergeCell ref="L220:M220"/>
    <mergeCell ref="N220:O220"/>
    <mergeCell ref="Q220:R220"/>
    <mergeCell ref="L215:M215"/>
    <mergeCell ref="Q215:R215"/>
    <mergeCell ref="L217:R217"/>
    <mergeCell ref="L218:M218"/>
    <mergeCell ref="N218:O218"/>
    <mergeCell ref="Q218:R218"/>
    <mergeCell ref="L212:M212"/>
    <mergeCell ref="Q212:R212"/>
    <mergeCell ref="L213:M213"/>
    <mergeCell ref="Q213:R213"/>
    <mergeCell ref="N214:O214"/>
    <mergeCell ref="Q214:R214"/>
    <mergeCell ref="L209:M209"/>
    <mergeCell ref="Q209:R209"/>
    <mergeCell ref="N210:O210"/>
    <mergeCell ref="Q210:R210"/>
    <mergeCell ref="L211:M211"/>
    <mergeCell ref="Q211:R211"/>
    <mergeCell ref="N206:O206"/>
    <mergeCell ref="Q206:R206"/>
    <mergeCell ref="L207:M207"/>
    <mergeCell ref="Q207:R207"/>
    <mergeCell ref="L208:M208"/>
    <mergeCell ref="Q208:R208"/>
    <mergeCell ref="L203:M203"/>
    <mergeCell ref="Q203:R203"/>
    <mergeCell ref="L204:M204"/>
    <mergeCell ref="Q204:R204"/>
    <mergeCell ref="L205:M205"/>
    <mergeCell ref="Q205:R205"/>
    <mergeCell ref="Q200:R200"/>
    <mergeCell ref="L201:M201"/>
    <mergeCell ref="Q201:R201"/>
    <mergeCell ref="N202:O202"/>
    <mergeCell ref="Q202:R202"/>
    <mergeCell ref="L197:M197"/>
    <mergeCell ref="N197:O197"/>
    <mergeCell ref="Q197:R197"/>
    <mergeCell ref="L198:M198"/>
    <mergeCell ref="N198:O198"/>
    <mergeCell ref="Q198:R198"/>
    <mergeCell ref="L195:M195"/>
    <mergeCell ref="N195:O195"/>
    <mergeCell ref="Q195:R195"/>
    <mergeCell ref="L196:M196"/>
    <mergeCell ref="N196:O196"/>
    <mergeCell ref="Q196:R196"/>
    <mergeCell ref="L191:M191"/>
    <mergeCell ref="Q191:R191"/>
    <mergeCell ref="L193:R193"/>
    <mergeCell ref="L194:M194"/>
    <mergeCell ref="N194:O194"/>
    <mergeCell ref="Q194:R194"/>
    <mergeCell ref="L188:M188"/>
    <mergeCell ref="Q188:R188"/>
    <mergeCell ref="L189:M189"/>
    <mergeCell ref="Q189:R189"/>
    <mergeCell ref="N190:O190"/>
    <mergeCell ref="Q190:R190"/>
    <mergeCell ref="L185:M185"/>
    <mergeCell ref="Q185:R185"/>
    <mergeCell ref="N186:O186"/>
    <mergeCell ref="Q186:R186"/>
    <mergeCell ref="L187:M187"/>
    <mergeCell ref="Q187:R187"/>
    <mergeCell ref="N182:O182"/>
    <mergeCell ref="Q182:R182"/>
    <mergeCell ref="L183:M183"/>
    <mergeCell ref="Q183:R183"/>
    <mergeCell ref="L184:M184"/>
    <mergeCell ref="Q184:R184"/>
    <mergeCell ref="L179:M179"/>
    <mergeCell ref="Q179:R179"/>
    <mergeCell ref="L180:M180"/>
    <mergeCell ref="Q180:R180"/>
    <mergeCell ref="L181:M181"/>
    <mergeCell ref="Q181:R181"/>
    <mergeCell ref="Q176:R176"/>
    <mergeCell ref="L177:M177"/>
    <mergeCell ref="Q177:R177"/>
    <mergeCell ref="N178:O178"/>
    <mergeCell ref="Q178:R178"/>
    <mergeCell ref="L173:M173"/>
    <mergeCell ref="N173:O173"/>
    <mergeCell ref="Q173:R173"/>
    <mergeCell ref="L174:M174"/>
    <mergeCell ref="N174:O174"/>
    <mergeCell ref="Q174:R174"/>
    <mergeCell ref="L171:M171"/>
    <mergeCell ref="N171:O171"/>
    <mergeCell ref="Q171:R171"/>
    <mergeCell ref="L172:M172"/>
    <mergeCell ref="N172:O172"/>
    <mergeCell ref="Q172:R172"/>
    <mergeCell ref="L167:M167"/>
    <mergeCell ref="Q167:R167"/>
    <mergeCell ref="L169:R169"/>
    <mergeCell ref="L170:M170"/>
    <mergeCell ref="N170:O170"/>
    <mergeCell ref="Q170:R170"/>
    <mergeCell ref="L164:M164"/>
    <mergeCell ref="Q164:R164"/>
    <mergeCell ref="L165:M165"/>
    <mergeCell ref="Q165:R165"/>
    <mergeCell ref="N166:O166"/>
    <mergeCell ref="Q166:R166"/>
    <mergeCell ref="L161:M161"/>
    <mergeCell ref="Q161:R161"/>
    <mergeCell ref="N162:O162"/>
    <mergeCell ref="Q162:R162"/>
    <mergeCell ref="L163:M163"/>
    <mergeCell ref="Q163:R163"/>
    <mergeCell ref="N158:O158"/>
    <mergeCell ref="Q158:R158"/>
    <mergeCell ref="L159:M159"/>
    <mergeCell ref="Q159:R159"/>
    <mergeCell ref="L160:M160"/>
    <mergeCell ref="Q160:R160"/>
    <mergeCell ref="L155:M155"/>
    <mergeCell ref="Q155:R155"/>
    <mergeCell ref="L156:M156"/>
    <mergeCell ref="Q156:R156"/>
    <mergeCell ref="L157:M157"/>
    <mergeCell ref="Q157:R157"/>
    <mergeCell ref="Q152:R152"/>
    <mergeCell ref="L153:M153"/>
    <mergeCell ref="Q153:R153"/>
    <mergeCell ref="N154:O154"/>
    <mergeCell ref="Q154:R154"/>
    <mergeCell ref="L149:M149"/>
    <mergeCell ref="N149:O149"/>
    <mergeCell ref="Q149:R149"/>
    <mergeCell ref="L150:M150"/>
    <mergeCell ref="N150:O150"/>
    <mergeCell ref="Q150:R150"/>
    <mergeCell ref="L147:M147"/>
    <mergeCell ref="N147:O147"/>
    <mergeCell ref="Q147:R147"/>
    <mergeCell ref="L148:M148"/>
    <mergeCell ref="N148:O148"/>
    <mergeCell ref="Q148:R148"/>
    <mergeCell ref="L143:M143"/>
    <mergeCell ref="Q143:R143"/>
    <mergeCell ref="L145:R145"/>
    <mergeCell ref="L146:M146"/>
    <mergeCell ref="N146:O146"/>
    <mergeCell ref="Q146:R146"/>
    <mergeCell ref="L140:M140"/>
    <mergeCell ref="Q140:R140"/>
    <mergeCell ref="L141:M141"/>
    <mergeCell ref="Q141:R141"/>
    <mergeCell ref="N142:O142"/>
    <mergeCell ref="Q142:R142"/>
    <mergeCell ref="L137:M137"/>
    <mergeCell ref="Q137:R137"/>
    <mergeCell ref="N138:O138"/>
    <mergeCell ref="Q138:R138"/>
    <mergeCell ref="L139:M139"/>
    <mergeCell ref="Q139:R139"/>
    <mergeCell ref="N134:O134"/>
    <mergeCell ref="Q134:R134"/>
    <mergeCell ref="L135:M135"/>
    <mergeCell ref="Q135:R135"/>
    <mergeCell ref="L136:M136"/>
    <mergeCell ref="Q136:R136"/>
    <mergeCell ref="L131:M131"/>
    <mergeCell ref="Q131:R131"/>
    <mergeCell ref="L132:M132"/>
    <mergeCell ref="Q132:R132"/>
    <mergeCell ref="L133:M133"/>
    <mergeCell ref="Q133:R133"/>
    <mergeCell ref="Q128:R128"/>
    <mergeCell ref="L129:M129"/>
    <mergeCell ref="Q129:R129"/>
    <mergeCell ref="N130:O130"/>
    <mergeCell ref="Q130:R130"/>
    <mergeCell ref="L125:M125"/>
    <mergeCell ref="N125:O125"/>
    <mergeCell ref="Q125:R125"/>
    <mergeCell ref="L126:M126"/>
    <mergeCell ref="N126:O126"/>
    <mergeCell ref="Q126:R126"/>
    <mergeCell ref="L123:M123"/>
    <mergeCell ref="N123:O123"/>
    <mergeCell ref="Q123:R123"/>
    <mergeCell ref="L124:M124"/>
    <mergeCell ref="N124:O124"/>
    <mergeCell ref="Q124:R124"/>
    <mergeCell ref="L119:M119"/>
    <mergeCell ref="Q119:R119"/>
    <mergeCell ref="L121:R121"/>
    <mergeCell ref="L122:M122"/>
    <mergeCell ref="N122:O122"/>
    <mergeCell ref="Q122:R122"/>
    <mergeCell ref="L116:M116"/>
    <mergeCell ref="Q116:R116"/>
    <mergeCell ref="L117:M117"/>
    <mergeCell ref="Q117:R117"/>
    <mergeCell ref="N118:O118"/>
    <mergeCell ref="Q118:R118"/>
    <mergeCell ref="L113:M113"/>
    <mergeCell ref="Q113:R113"/>
    <mergeCell ref="N114:O114"/>
    <mergeCell ref="Q114:R114"/>
    <mergeCell ref="L115:M115"/>
    <mergeCell ref="Q115:R115"/>
    <mergeCell ref="N110:O110"/>
    <mergeCell ref="Q110:R110"/>
    <mergeCell ref="L111:M111"/>
    <mergeCell ref="Q111:R111"/>
    <mergeCell ref="L112:M112"/>
    <mergeCell ref="Q112:R112"/>
    <mergeCell ref="L107:M107"/>
    <mergeCell ref="Q107:R107"/>
    <mergeCell ref="L108:M108"/>
    <mergeCell ref="Q108:R108"/>
    <mergeCell ref="L109:M109"/>
    <mergeCell ref="Q109:R109"/>
    <mergeCell ref="Q104:R104"/>
    <mergeCell ref="L105:M105"/>
    <mergeCell ref="Q105:R105"/>
    <mergeCell ref="N106:O106"/>
    <mergeCell ref="Q106:R106"/>
    <mergeCell ref="L101:M101"/>
    <mergeCell ref="N101:O101"/>
    <mergeCell ref="Q101:R101"/>
    <mergeCell ref="L102:M102"/>
    <mergeCell ref="N102:O102"/>
    <mergeCell ref="Q102:R102"/>
    <mergeCell ref="L99:M99"/>
    <mergeCell ref="N99:O99"/>
    <mergeCell ref="Q99:R99"/>
    <mergeCell ref="L100:M100"/>
    <mergeCell ref="N100:O100"/>
    <mergeCell ref="Q100:R100"/>
    <mergeCell ref="L95:M95"/>
    <mergeCell ref="Q95:R95"/>
    <mergeCell ref="L97:R97"/>
    <mergeCell ref="L98:M98"/>
    <mergeCell ref="N98:O98"/>
    <mergeCell ref="Q98:R98"/>
    <mergeCell ref="L92:M92"/>
    <mergeCell ref="Q92:R92"/>
    <mergeCell ref="L93:M93"/>
    <mergeCell ref="Q93:R93"/>
    <mergeCell ref="N94:O94"/>
    <mergeCell ref="Q94:R94"/>
    <mergeCell ref="L89:M89"/>
    <mergeCell ref="Q89:R89"/>
    <mergeCell ref="N90:O90"/>
    <mergeCell ref="Q90:R90"/>
    <mergeCell ref="L91:M91"/>
    <mergeCell ref="Q91:R91"/>
    <mergeCell ref="N86:O86"/>
    <mergeCell ref="Q86:R86"/>
    <mergeCell ref="L87:M87"/>
    <mergeCell ref="Q87:R87"/>
    <mergeCell ref="L88:M88"/>
    <mergeCell ref="Q88:R88"/>
    <mergeCell ref="L83:M83"/>
    <mergeCell ref="Q83:R83"/>
    <mergeCell ref="L84:M84"/>
    <mergeCell ref="Q84:R84"/>
    <mergeCell ref="L85:M85"/>
    <mergeCell ref="Q85:R85"/>
    <mergeCell ref="Q80:R80"/>
    <mergeCell ref="L81:M81"/>
    <mergeCell ref="Q81:R81"/>
    <mergeCell ref="N82:O82"/>
    <mergeCell ref="Q82:R82"/>
    <mergeCell ref="L77:M77"/>
    <mergeCell ref="N77:O77"/>
    <mergeCell ref="Q77:R77"/>
    <mergeCell ref="L78:M78"/>
    <mergeCell ref="N78:O78"/>
    <mergeCell ref="Q78:R78"/>
    <mergeCell ref="L75:M75"/>
    <mergeCell ref="N75:O75"/>
    <mergeCell ref="Q75:R75"/>
    <mergeCell ref="L76:M76"/>
    <mergeCell ref="N76:O76"/>
    <mergeCell ref="Q76:R76"/>
    <mergeCell ref="L71:M71"/>
    <mergeCell ref="Q71:R71"/>
    <mergeCell ref="L73:R73"/>
    <mergeCell ref="L74:M74"/>
    <mergeCell ref="N74:O74"/>
    <mergeCell ref="Q74:R74"/>
    <mergeCell ref="L68:M68"/>
    <mergeCell ref="Q68:R68"/>
    <mergeCell ref="L69:M69"/>
    <mergeCell ref="Q69:R69"/>
    <mergeCell ref="N70:O70"/>
    <mergeCell ref="Q70:R70"/>
    <mergeCell ref="L65:M65"/>
    <mergeCell ref="Q65:R65"/>
    <mergeCell ref="N66:O66"/>
    <mergeCell ref="Q66:R66"/>
    <mergeCell ref="L67:M67"/>
    <mergeCell ref="Q67:R67"/>
    <mergeCell ref="N62:O62"/>
    <mergeCell ref="Q62:R62"/>
    <mergeCell ref="L63:M63"/>
    <mergeCell ref="Q63:R63"/>
    <mergeCell ref="L64:M64"/>
    <mergeCell ref="Q64:R64"/>
    <mergeCell ref="L59:M59"/>
    <mergeCell ref="Q59:R59"/>
    <mergeCell ref="L60:M60"/>
    <mergeCell ref="Q60:R60"/>
    <mergeCell ref="L61:M61"/>
    <mergeCell ref="Q61:R61"/>
    <mergeCell ref="Q56:R56"/>
    <mergeCell ref="L57:M57"/>
    <mergeCell ref="Q57:R57"/>
    <mergeCell ref="N58:O58"/>
    <mergeCell ref="Q58:R58"/>
    <mergeCell ref="L53:M53"/>
    <mergeCell ref="N53:O53"/>
    <mergeCell ref="Q53:R53"/>
    <mergeCell ref="L54:M54"/>
    <mergeCell ref="N54:O54"/>
    <mergeCell ref="Q54:R54"/>
    <mergeCell ref="L51:M51"/>
    <mergeCell ref="N51:O51"/>
    <mergeCell ref="Q51:R51"/>
    <mergeCell ref="L52:M52"/>
    <mergeCell ref="N52:O52"/>
    <mergeCell ref="Q52:R52"/>
    <mergeCell ref="L47:M47"/>
    <mergeCell ref="Q47:R47"/>
    <mergeCell ref="L49:R49"/>
    <mergeCell ref="L50:M50"/>
    <mergeCell ref="N50:O50"/>
    <mergeCell ref="Q50:R50"/>
    <mergeCell ref="L44:M44"/>
    <mergeCell ref="Q44:R44"/>
    <mergeCell ref="L45:M45"/>
    <mergeCell ref="Q45:R45"/>
    <mergeCell ref="N46:O46"/>
    <mergeCell ref="Q46:R46"/>
    <mergeCell ref="L41:M41"/>
    <mergeCell ref="Q41:R41"/>
    <mergeCell ref="N42:O42"/>
    <mergeCell ref="Q42:R42"/>
    <mergeCell ref="L43:M43"/>
    <mergeCell ref="Q43:R43"/>
    <mergeCell ref="L39:M39"/>
    <mergeCell ref="Q39:R39"/>
    <mergeCell ref="L40:M40"/>
    <mergeCell ref="Q40:R40"/>
    <mergeCell ref="L35:M35"/>
    <mergeCell ref="Q35:R35"/>
    <mergeCell ref="L36:M36"/>
    <mergeCell ref="Q36:R36"/>
    <mergeCell ref="L37:M37"/>
    <mergeCell ref="Q37:R37"/>
    <mergeCell ref="Q30:R30"/>
    <mergeCell ref="Q32:R32"/>
    <mergeCell ref="L33:M33"/>
    <mergeCell ref="Q33:R33"/>
    <mergeCell ref="N34:O34"/>
    <mergeCell ref="Q34:R34"/>
    <mergeCell ref="G39:H39"/>
    <mergeCell ref="L25:R25"/>
    <mergeCell ref="L26:M26"/>
    <mergeCell ref="N26:O26"/>
    <mergeCell ref="Q26:R26"/>
    <mergeCell ref="L27:M27"/>
    <mergeCell ref="N27:O27"/>
    <mergeCell ref="Q27:R27"/>
    <mergeCell ref="L28:M28"/>
    <mergeCell ref="N28:O28"/>
    <mergeCell ref="Q28:R28"/>
    <mergeCell ref="L29:M29"/>
    <mergeCell ref="N29:O29"/>
    <mergeCell ref="Q29:R29"/>
    <mergeCell ref="L30:M30"/>
    <mergeCell ref="N30:O30"/>
    <mergeCell ref="N38:O38"/>
    <mergeCell ref="Q38:R38"/>
    <mergeCell ref="A1:D1"/>
    <mergeCell ref="G17:H17"/>
    <mergeCell ref="G18:H18"/>
    <mergeCell ref="G19:H19"/>
    <mergeCell ref="A25:D25"/>
    <mergeCell ref="G111:H111"/>
    <mergeCell ref="G40:H40"/>
    <mergeCell ref="G41:H41"/>
    <mergeCell ref="A49:D49"/>
    <mergeCell ref="G62:H62"/>
    <mergeCell ref="G63:H63"/>
    <mergeCell ref="G64:H64"/>
    <mergeCell ref="A73:D73"/>
    <mergeCell ref="G87:H87"/>
    <mergeCell ref="G88:H88"/>
    <mergeCell ref="G89:H89"/>
    <mergeCell ref="A97:D97"/>
    <mergeCell ref="G183:H183"/>
    <mergeCell ref="G112:H112"/>
    <mergeCell ref="G113:H113"/>
    <mergeCell ref="A121:D121"/>
    <mergeCell ref="G135:H135"/>
    <mergeCell ref="G136:H136"/>
    <mergeCell ref="G137:H137"/>
    <mergeCell ref="A145:D145"/>
    <mergeCell ref="G159:H159"/>
    <mergeCell ref="G160:H160"/>
    <mergeCell ref="G161:H161"/>
    <mergeCell ref="A169:D169"/>
    <mergeCell ref="A217:D217"/>
    <mergeCell ref="G231:H231"/>
    <mergeCell ref="G232:H232"/>
    <mergeCell ref="G233:H233"/>
    <mergeCell ref="L1:R1"/>
    <mergeCell ref="L2:M2"/>
    <mergeCell ref="N2:O2"/>
    <mergeCell ref="Q2:R2"/>
    <mergeCell ref="L3:M3"/>
    <mergeCell ref="N3:O3"/>
    <mergeCell ref="G184:H184"/>
    <mergeCell ref="G185:H185"/>
    <mergeCell ref="A193:D193"/>
    <mergeCell ref="G207:H207"/>
    <mergeCell ref="G208:H208"/>
    <mergeCell ref="G209:H209"/>
    <mergeCell ref="Q3:R3"/>
    <mergeCell ref="L4:M4"/>
    <mergeCell ref="N4:O4"/>
    <mergeCell ref="Q4:R4"/>
    <mergeCell ref="L5:M5"/>
    <mergeCell ref="N5:O5"/>
    <mergeCell ref="Q5:R5"/>
    <mergeCell ref="L6:M6"/>
    <mergeCell ref="N6:O6"/>
    <mergeCell ref="Q6:R6"/>
    <mergeCell ref="Q8:R8"/>
    <mergeCell ref="L9:M9"/>
    <mergeCell ref="Q9:R9"/>
    <mergeCell ref="N10:O10"/>
    <mergeCell ref="Q10:R10"/>
    <mergeCell ref="L11:M11"/>
    <mergeCell ref="Q11:R11"/>
    <mergeCell ref="L12:M12"/>
    <mergeCell ref="Q12:R12"/>
    <mergeCell ref="L13:M13"/>
    <mergeCell ref="Q13:R13"/>
    <mergeCell ref="N14:O14"/>
    <mergeCell ref="Q14:R14"/>
    <mergeCell ref="L15:M15"/>
    <mergeCell ref="Q15:R15"/>
    <mergeCell ref="L16:M16"/>
    <mergeCell ref="Q16:R16"/>
    <mergeCell ref="L17:M17"/>
    <mergeCell ref="Q17:R17"/>
    <mergeCell ref="N18:O18"/>
    <mergeCell ref="Q18:R18"/>
    <mergeCell ref="N22:O22"/>
    <mergeCell ref="Q22:R22"/>
    <mergeCell ref="L23:M23"/>
    <mergeCell ref="Q23:R23"/>
    <mergeCell ref="L19:M19"/>
    <mergeCell ref="Q19:R19"/>
    <mergeCell ref="L20:M20"/>
    <mergeCell ref="Q20:R20"/>
    <mergeCell ref="L21:M21"/>
    <mergeCell ref="Q21:R21"/>
  </mergeCells>
  <pageMargins left="0.511811024" right="0.511811024" top="0.78740157499999996" bottom="0.78740157499999996" header="0.31496062000000002" footer="0.31496062000000002"/>
  <ignoredErrors>
    <ignoredError sqref="O44" formula="1"/>
  </ignoredErrors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F10C21-39A5-4EED-AD0D-F622568036F0}">
  <dimension ref="A1:R239"/>
  <sheetViews>
    <sheetView topLeftCell="A226" workbookViewId="0">
      <selection activeCell="V29" sqref="V29"/>
    </sheetView>
  </sheetViews>
  <sheetFormatPr defaultRowHeight="15" x14ac:dyDescent="0.25"/>
  <cols>
    <col min="1" max="1" width="11.140625" customWidth="1"/>
    <col min="2" max="2" width="14.5703125" customWidth="1"/>
    <col min="3" max="3" width="15.5703125" customWidth="1"/>
    <col min="4" max="4" width="15.85546875" customWidth="1"/>
    <col min="14" max="14" width="10.5703125" customWidth="1"/>
    <col min="15" max="15" width="10.7109375" customWidth="1"/>
  </cols>
  <sheetData>
    <row r="1" spans="1:18" x14ac:dyDescent="0.25">
      <c r="A1" s="311" t="s">
        <v>7</v>
      </c>
      <c r="B1" s="312"/>
      <c r="C1" s="312"/>
      <c r="D1" s="313"/>
      <c r="E1" s="14"/>
      <c r="F1" s="14"/>
      <c r="G1" s="14"/>
      <c r="H1" s="14"/>
      <c r="I1" s="14"/>
      <c r="J1" s="14"/>
      <c r="K1" s="14"/>
      <c r="L1" s="319" t="s">
        <v>27</v>
      </c>
      <c r="M1" s="320"/>
      <c r="N1" s="320"/>
      <c r="O1" s="320"/>
      <c r="P1" s="320"/>
      <c r="Q1" s="320"/>
      <c r="R1" s="321"/>
    </row>
    <row r="2" spans="1:18" x14ac:dyDescent="0.25">
      <c r="A2" s="15" t="s">
        <v>1</v>
      </c>
      <c r="B2" s="16" t="s">
        <v>2</v>
      </c>
      <c r="C2" s="16" t="s">
        <v>3</v>
      </c>
      <c r="D2" s="32" t="s">
        <v>4</v>
      </c>
      <c r="E2" s="14"/>
      <c r="F2" s="14"/>
      <c r="G2" s="14"/>
      <c r="H2" s="14"/>
      <c r="I2" s="14"/>
      <c r="J2" s="14"/>
      <c r="K2" s="14"/>
      <c r="L2" s="322" t="s">
        <v>28</v>
      </c>
      <c r="M2" s="323"/>
      <c r="N2" s="323" t="s">
        <v>29</v>
      </c>
      <c r="O2" s="323"/>
      <c r="P2" s="122" t="s">
        <v>30</v>
      </c>
      <c r="Q2" s="324" t="s">
        <v>31</v>
      </c>
      <c r="R2" s="325"/>
    </row>
    <row r="3" spans="1:18" x14ac:dyDescent="0.25">
      <c r="A3" s="18">
        <v>0</v>
      </c>
      <c r="B3" s="1">
        <v>2578450.8009419399</v>
      </c>
      <c r="C3" s="2">
        <v>0</v>
      </c>
      <c r="D3" s="33" t="s">
        <v>5</v>
      </c>
      <c r="E3" s="14"/>
      <c r="F3" s="14"/>
      <c r="G3" s="14"/>
      <c r="H3" s="14"/>
      <c r="I3" s="14"/>
      <c r="J3" s="14"/>
      <c r="K3" s="14"/>
      <c r="L3" s="169" t="s">
        <v>32</v>
      </c>
      <c r="M3" s="170"/>
      <c r="N3" s="191">
        <v>19.97</v>
      </c>
      <c r="O3" s="191"/>
      <c r="P3" s="92">
        <v>0.16</v>
      </c>
      <c r="Q3" s="192" t="s">
        <v>33</v>
      </c>
      <c r="R3" s="193"/>
    </row>
    <row r="4" spans="1:18" x14ac:dyDescent="0.25">
      <c r="A4" s="18">
        <v>1</v>
      </c>
      <c r="B4" s="1">
        <v>2804574.2965364298</v>
      </c>
      <c r="C4" s="3">
        <v>1</v>
      </c>
      <c r="D4" s="36">
        <f>C4/A4*100</f>
        <v>100</v>
      </c>
      <c r="E4" s="14"/>
      <c r="F4" s="14"/>
      <c r="G4" s="14"/>
      <c r="H4" s="14"/>
      <c r="I4" s="14"/>
      <c r="J4" s="14"/>
      <c r="K4" s="14"/>
      <c r="L4" s="169" t="s">
        <v>34</v>
      </c>
      <c r="M4" s="170"/>
      <c r="N4" s="166">
        <v>3.56</v>
      </c>
      <c r="O4" s="166"/>
      <c r="P4" s="92">
        <v>0.34</v>
      </c>
      <c r="Q4" s="167">
        <v>0.1502</v>
      </c>
      <c r="R4" s="168"/>
    </row>
    <row r="5" spans="1:18" x14ac:dyDescent="0.25">
      <c r="A5" s="18">
        <v>5</v>
      </c>
      <c r="B5" s="1">
        <v>3151872.0270604901</v>
      </c>
      <c r="C5" s="3">
        <v>4.8198658621601496</v>
      </c>
      <c r="D5" s="36">
        <f t="shared" ref="D5:D9" si="0">C5/A5*100</f>
        <v>96.397317243202991</v>
      </c>
      <c r="E5" s="14"/>
      <c r="F5" s="14"/>
      <c r="G5" s="14"/>
      <c r="H5" s="14"/>
      <c r="I5" s="14"/>
      <c r="J5" s="14"/>
      <c r="K5" s="14"/>
      <c r="L5" s="169" t="s">
        <v>35</v>
      </c>
      <c r="M5" s="170"/>
      <c r="N5" s="166">
        <v>8.3000000000000007</v>
      </c>
      <c r="O5" s="166"/>
      <c r="P5" s="92">
        <v>1.8</v>
      </c>
      <c r="Q5" s="167">
        <v>0.15060000000000001</v>
      </c>
      <c r="R5" s="168"/>
    </row>
    <row r="6" spans="1:18" x14ac:dyDescent="0.25">
      <c r="A6" s="18">
        <v>10</v>
      </c>
      <c r="B6" s="1">
        <v>3481370.3709073099</v>
      </c>
      <c r="C6" s="3">
        <v>9.3849095999892</v>
      </c>
      <c r="D6" s="36">
        <f t="shared" si="0"/>
        <v>93.849095999892</v>
      </c>
      <c r="E6" s="14"/>
      <c r="F6" s="14"/>
      <c r="G6" s="14"/>
      <c r="H6" s="14"/>
      <c r="I6" s="14"/>
      <c r="J6" s="14"/>
      <c r="K6" s="14"/>
      <c r="L6" s="171" t="s">
        <v>36</v>
      </c>
      <c r="M6" s="172"/>
      <c r="N6" s="173">
        <v>5.63</v>
      </c>
      <c r="O6" s="173"/>
      <c r="P6" s="89">
        <v>0.67</v>
      </c>
      <c r="Q6" s="174">
        <v>0.1512</v>
      </c>
      <c r="R6" s="175"/>
    </row>
    <row r="7" spans="1:18" x14ac:dyDescent="0.25">
      <c r="A7" s="18">
        <v>15</v>
      </c>
      <c r="B7" s="1">
        <v>3814558.3720548302</v>
      </c>
      <c r="C7" s="3">
        <v>14.1492697351835</v>
      </c>
      <c r="D7" s="36">
        <f t="shared" si="0"/>
        <v>94.328464901223327</v>
      </c>
      <c r="E7" s="14"/>
      <c r="F7" s="14"/>
      <c r="G7" s="14"/>
      <c r="H7" s="14"/>
      <c r="I7" s="14"/>
      <c r="J7" s="14"/>
      <c r="K7" s="14"/>
    </row>
    <row r="8" spans="1:18" x14ac:dyDescent="0.25">
      <c r="A8" s="18">
        <v>30</v>
      </c>
      <c r="B8" s="1">
        <v>4137936.03893113</v>
      </c>
      <c r="C8" s="3">
        <v>25.1898179266299</v>
      </c>
      <c r="D8" s="36">
        <f t="shared" si="0"/>
        <v>83.966059755432994</v>
      </c>
      <c r="E8" s="14"/>
      <c r="F8" s="14"/>
      <c r="G8" s="14"/>
      <c r="H8" s="14"/>
      <c r="I8" s="14"/>
      <c r="J8" s="14"/>
      <c r="K8" s="14"/>
      <c r="L8" s="123"/>
      <c r="M8" s="124"/>
      <c r="N8" s="124" t="s">
        <v>37</v>
      </c>
      <c r="O8" s="124" t="s">
        <v>38</v>
      </c>
      <c r="P8" s="124" t="s">
        <v>39</v>
      </c>
      <c r="Q8" s="324" t="s">
        <v>40</v>
      </c>
      <c r="R8" s="325"/>
    </row>
    <row r="9" spans="1:18" x14ac:dyDescent="0.25">
      <c r="A9" s="22">
        <v>50</v>
      </c>
      <c r="B9" s="8">
        <v>4360437.7911104904</v>
      </c>
      <c r="C9" s="9">
        <v>40.133987714014097</v>
      </c>
      <c r="D9" s="37">
        <f t="shared" si="0"/>
        <v>80.267975428028194</v>
      </c>
      <c r="E9" s="14"/>
      <c r="F9" s="14"/>
      <c r="G9" s="14"/>
      <c r="H9" s="14"/>
      <c r="I9" s="14"/>
      <c r="J9" s="14"/>
      <c r="K9" s="14"/>
      <c r="L9" s="326" t="s">
        <v>41</v>
      </c>
      <c r="M9" s="324"/>
      <c r="N9" s="50">
        <v>4826503.5</v>
      </c>
      <c r="O9" s="50">
        <f>N9</f>
        <v>4826503.5</v>
      </c>
      <c r="P9" s="51">
        <f>((O9-3000000)/33636)*10</f>
        <v>543.02042454513025</v>
      </c>
      <c r="Q9" s="189">
        <f>(P9/19.97)*100</f>
        <v>2719.1808940667515</v>
      </c>
      <c r="R9" s="190"/>
    </row>
    <row r="10" spans="1:18" x14ac:dyDescent="0.25">
      <c r="A10" s="19"/>
      <c r="B10" s="19"/>
      <c r="C10" s="19"/>
      <c r="D10" s="34"/>
      <c r="E10" s="14"/>
      <c r="F10" s="14"/>
      <c r="G10" s="14"/>
      <c r="H10" s="14"/>
      <c r="I10" s="14"/>
      <c r="J10" s="14"/>
      <c r="K10" s="14"/>
      <c r="L10" s="125"/>
      <c r="M10" s="126"/>
      <c r="N10" s="327"/>
      <c r="O10" s="327"/>
      <c r="P10" s="129"/>
      <c r="Q10" s="328"/>
      <c r="R10" s="329"/>
    </row>
    <row r="11" spans="1:18" x14ac:dyDescent="0.25">
      <c r="A11" s="19"/>
      <c r="B11" s="19"/>
      <c r="C11" s="19"/>
      <c r="D11" s="34"/>
      <c r="E11" s="14"/>
      <c r="F11" s="14"/>
      <c r="G11" s="14"/>
      <c r="H11" s="14"/>
      <c r="I11" s="14"/>
      <c r="J11" s="14"/>
      <c r="K11" s="14"/>
      <c r="L11" s="322" t="s">
        <v>43</v>
      </c>
      <c r="M11" s="323"/>
      <c r="N11" s="45">
        <v>5402664.0999999996</v>
      </c>
      <c r="O11" s="45">
        <f>N11-H20</f>
        <v>-1239507.4500000011</v>
      </c>
      <c r="P11" s="46">
        <f>((((O11-3000000)/33636)*20)/1000)/0.1502</f>
        <v>-16.783059025117186</v>
      </c>
      <c r="Q11" s="179">
        <f>(P11/3.56)*100</f>
        <v>-471.4342422785727</v>
      </c>
      <c r="R11" s="180"/>
    </row>
    <row r="12" spans="1:18" x14ac:dyDescent="0.25">
      <c r="A12" s="19"/>
      <c r="B12" s="19"/>
      <c r="C12" s="19"/>
      <c r="D12" s="34"/>
      <c r="E12" s="14"/>
      <c r="F12" s="14"/>
      <c r="G12" s="14"/>
      <c r="H12" s="14"/>
      <c r="I12" s="14"/>
      <c r="J12" s="14"/>
      <c r="K12" s="14"/>
      <c r="L12" s="322" t="s">
        <v>44</v>
      </c>
      <c r="M12" s="323"/>
      <c r="N12" s="45">
        <v>5685899.2000000002</v>
      </c>
      <c r="O12" s="45">
        <f>N12-H20</f>
        <v>-956272.35000000056</v>
      </c>
      <c r="P12" s="46">
        <f t="shared" ref="P12:P13" si="1">((((O12-3000000)/33636)*20)/1000)/0.1502</f>
        <v>-15.661808158749448</v>
      </c>
      <c r="Q12" s="179">
        <f t="shared" ref="Q12:Q13" si="2">(P12/3.56)*100</f>
        <v>-439.9384314255463</v>
      </c>
      <c r="R12" s="180"/>
    </row>
    <row r="13" spans="1:18" x14ac:dyDescent="0.25">
      <c r="A13" s="19"/>
      <c r="B13" s="19"/>
      <c r="C13" s="19"/>
      <c r="D13" s="34"/>
      <c r="E13" s="14"/>
      <c r="F13" s="14"/>
      <c r="G13" s="14"/>
      <c r="H13" s="14"/>
      <c r="I13" s="14"/>
      <c r="J13" s="14"/>
      <c r="K13" s="14"/>
      <c r="L13" s="322" t="s">
        <v>45</v>
      </c>
      <c r="M13" s="323"/>
      <c r="N13" s="83">
        <v>6123587.4000000004</v>
      </c>
      <c r="O13" s="83">
        <f>N13-H20</f>
        <v>-518584.15000000037</v>
      </c>
      <c r="P13" s="46">
        <f t="shared" si="1"/>
        <v>-13.929119401427581</v>
      </c>
      <c r="Q13" s="266">
        <f t="shared" si="2"/>
        <v>-391.26739891650504</v>
      </c>
      <c r="R13" s="267"/>
    </row>
    <row r="14" spans="1:18" x14ac:dyDescent="0.25">
      <c r="A14" s="19"/>
      <c r="B14" s="19"/>
      <c r="C14" s="19"/>
      <c r="D14" s="34"/>
      <c r="E14" s="14"/>
      <c r="F14" s="14"/>
      <c r="G14" s="14"/>
      <c r="H14" s="14"/>
      <c r="I14" s="14"/>
      <c r="J14" s="14"/>
      <c r="K14" s="14"/>
      <c r="L14" s="125"/>
      <c r="M14" s="126"/>
      <c r="N14" s="327" t="s">
        <v>42</v>
      </c>
      <c r="O14" s="327"/>
      <c r="P14" s="128">
        <f>AVERAGE(P11:P13)</f>
        <v>-15.457995528431406</v>
      </c>
      <c r="Q14" s="328">
        <f>(P14/N4)*100</f>
        <v>-434.21335754020799</v>
      </c>
      <c r="R14" s="329"/>
    </row>
    <row r="15" spans="1:18" x14ac:dyDescent="0.25">
      <c r="A15" s="19"/>
      <c r="B15" s="19"/>
      <c r="C15" s="19"/>
      <c r="D15" s="34"/>
      <c r="E15" s="14"/>
      <c r="F15" s="14"/>
      <c r="G15" s="14"/>
      <c r="H15" s="14"/>
      <c r="I15" s="14"/>
      <c r="J15" s="14"/>
      <c r="K15" s="14"/>
      <c r="L15" s="322" t="s">
        <v>46</v>
      </c>
      <c r="M15" s="323"/>
      <c r="N15" s="45">
        <v>6611032.5999999996</v>
      </c>
      <c r="O15" s="45">
        <f>N15-H20</f>
        <v>-31138.950000001118</v>
      </c>
      <c r="P15" s="46">
        <f>((((O15-3000000)/33636)*20)/1000)/0.1506</f>
        <v>-11.967585123887851</v>
      </c>
      <c r="Q15" s="179">
        <f>(P15/8.3)*100</f>
        <v>-144.18777257696206</v>
      </c>
      <c r="R15" s="180"/>
    </row>
    <row r="16" spans="1:18" x14ac:dyDescent="0.25">
      <c r="A16" s="14"/>
      <c r="B16" s="14"/>
      <c r="C16" s="14"/>
      <c r="D16" s="35"/>
      <c r="E16" s="14"/>
      <c r="F16" s="14"/>
      <c r="G16" s="14"/>
      <c r="H16" s="14"/>
      <c r="I16" s="14"/>
      <c r="J16" s="14"/>
      <c r="K16" s="14"/>
      <c r="L16" s="322" t="s">
        <v>47</v>
      </c>
      <c r="M16" s="323"/>
      <c r="N16" s="45">
        <v>7038963.4000000004</v>
      </c>
      <c r="O16" s="45">
        <f>N16-H20</f>
        <v>396791.84999999963</v>
      </c>
      <c r="P16" s="46">
        <f>((((O16-3000000)/33636)*20)/1000)/0.1506</f>
        <v>-10.278022764454137</v>
      </c>
      <c r="Q16" s="179">
        <f t="shared" ref="Q16:Q17" si="3">(P16/8.3)*100</f>
        <v>-123.83159957173658</v>
      </c>
      <c r="R16" s="180"/>
    </row>
    <row r="17" spans="1:18" x14ac:dyDescent="0.25">
      <c r="A17" s="14"/>
      <c r="B17" s="14"/>
      <c r="C17" s="14"/>
      <c r="D17" s="35"/>
      <c r="E17" s="14"/>
      <c r="F17" s="14"/>
      <c r="G17" s="314" t="s">
        <v>53</v>
      </c>
      <c r="H17" s="315"/>
      <c r="I17" s="14"/>
      <c r="J17" s="14"/>
      <c r="K17" s="14"/>
      <c r="L17" s="322" t="s">
        <v>48</v>
      </c>
      <c r="M17" s="323"/>
      <c r="N17" s="45">
        <v>7175273</v>
      </c>
      <c r="O17" s="45">
        <f>N17-H20</f>
        <v>533101.44999999925</v>
      </c>
      <c r="P17" s="46">
        <f>((((O17-3000000)/33636)*20)/1000)/0.1506</f>
        <v>-9.7398432985464112</v>
      </c>
      <c r="Q17" s="179">
        <f t="shared" si="3"/>
        <v>-117.34750962104108</v>
      </c>
      <c r="R17" s="180"/>
    </row>
    <row r="18" spans="1:18" x14ac:dyDescent="0.25">
      <c r="A18" s="14"/>
      <c r="B18" s="14"/>
      <c r="C18" s="14"/>
      <c r="D18" s="35"/>
      <c r="E18" s="14"/>
      <c r="F18" s="14"/>
      <c r="G18" s="303">
        <v>6771552.2000000002</v>
      </c>
      <c r="H18" s="304"/>
      <c r="I18" s="14"/>
      <c r="J18" s="14"/>
      <c r="K18" s="14"/>
      <c r="L18" s="125"/>
      <c r="M18" s="126"/>
      <c r="N18" s="327" t="s">
        <v>42</v>
      </c>
      <c r="O18" s="327"/>
      <c r="P18" s="128">
        <f>AVERAGE(P15:P17)</f>
        <v>-10.661817062296132</v>
      </c>
      <c r="Q18" s="328">
        <f>(P18/N5)*100</f>
        <v>-128.45562725657987</v>
      </c>
      <c r="R18" s="329"/>
    </row>
    <row r="19" spans="1:18" x14ac:dyDescent="0.25">
      <c r="A19" s="14"/>
      <c r="B19" s="14"/>
      <c r="C19" s="14"/>
      <c r="D19" s="35"/>
      <c r="E19" s="14"/>
      <c r="F19" s="14"/>
      <c r="G19" s="303">
        <v>6512790.9000000004</v>
      </c>
      <c r="H19" s="304"/>
      <c r="I19" s="14"/>
      <c r="J19" s="14"/>
      <c r="K19" s="14"/>
      <c r="L19" s="322" t="s">
        <v>49</v>
      </c>
      <c r="M19" s="323"/>
      <c r="N19" s="45">
        <v>7000995.5999999996</v>
      </c>
      <c r="O19" s="45">
        <f>N19-H20</f>
        <v>358824.04999999888</v>
      </c>
      <c r="P19" s="46">
        <f>((((O19-3000000)/33636)*20)/1000)/0.1512</f>
        <v>-10.386547096805455</v>
      </c>
      <c r="Q19" s="179">
        <f>(P19/5.63)*100</f>
        <v>-184.48573884201517</v>
      </c>
      <c r="R19" s="180"/>
    </row>
    <row r="20" spans="1:18" x14ac:dyDescent="0.25">
      <c r="A20" s="14"/>
      <c r="B20" s="14"/>
      <c r="C20" s="14"/>
      <c r="D20" s="35"/>
      <c r="E20" s="14"/>
      <c r="F20" s="14"/>
      <c r="G20" s="127" t="s">
        <v>54</v>
      </c>
      <c r="H20" s="104">
        <f>AVERAGE(G18:H19)</f>
        <v>6642171.5500000007</v>
      </c>
      <c r="I20" s="14"/>
      <c r="J20" s="14"/>
      <c r="K20" s="14"/>
      <c r="L20" s="322" t="s">
        <v>50</v>
      </c>
      <c r="M20" s="323"/>
      <c r="N20" s="45">
        <v>6875928</v>
      </c>
      <c r="O20" s="45">
        <f>N20-H20</f>
        <v>233756.44999999925</v>
      </c>
      <c r="P20" s="46">
        <f t="shared" ref="P20:P21" si="4">((((O20-3000000)/33636)*20)/1000)/0.1512</f>
        <v>-10.878381242760184</v>
      </c>
      <c r="Q20" s="179">
        <f t="shared" ref="Q20:Q21" si="5">(P20/5.63)*100</f>
        <v>-193.2216917008914</v>
      </c>
      <c r="R20" s="180"/>
    </row>
    <row r="21" spans="1:18" x14ac:dyDescent="0.25">
      <c r="A21" s="14"/>
      <c r="B21" s="14"/>
      <c r="C21" s="14"/>
      <c r="D21" s="35"/>
      <c r="E21" s="14"/>
      <c r="F21" s="14"/>
      <c r="G21" s="14"/>
      <c r="H21" s="14"/>
      <c r="I21" s="14"/>
      <c r="J21" s="14"/>
      <c r="K21" s="14"/>
      <c r="L21" s="322" t="s">
        <v>51</v>
      </c>
      <c r="M21" s="323"/>
      <c r="N21" s="45">
        <v>6631497.5</v>
      </c>
      <c r="O21" s="45">
        <f>N21-H20</f>
        <v>-10674.050000000745</v>
      </c>
      <c r="P21" s="46">
        <f t="shared" si="4"/>
        <v>-11.839615536956186</v>
      </c>
      <c r="Q21" s="179">
        <f t="shared" si="5"/>
        <v>-210.29512499034078</v>
      </c>
      <c r="R21" s="180"/>
    </row>
    <row r="22" spans="1:18" x14ac:dyDescent="0.25">
      <c r="A22" s="14"/>
      <c r="B22" s="14"/>
      <c r="C22" s="14"/>
      <c r="D22" s="35"/>
      <c r="E22" s="14"/>
      <c r="F22" s="14"/>
      <c r="G22" s="14"/>
      <c r="H22" s="14"/>
      <c r="I22" s="14"/>
      <c r="J22" s="14"/>
      <c r="K22" s="14"/>
      <c r="L22" s="125"/>
      <c r="M22" s="126"/>
      <c r="N22" s="327" t="s">
        <v>42</v>
      </c>
      <c r="O22" s="327"/>
      <c r="P22" s="128">
        <f>AVERAGE(P19:P21)</f>
        <v>-11.034847958840608</v>
      </c>
      <c r="Q22" s="328">
        <f>(P22/N6)*100</f>
        <v>-196.00085184441579</v>
      </c>
      <c r="R22" s="329"/>
    </row>
    <row r="23" spans="1:18" x14ac:dyDescent="0.25">
      <c r="A23" s="14"/>
      <c r="B23" s="14"/>
      <c r="C23" s="14"/>
      <c r="D23" s="35"/>
      <c r="E23" s="14"/>
      <c r="F23" s="14"/>
      <c r="G23" s="14"/>
      <c r="H23" s="14"/>
      <c r="I23" s="14"/>
      <c r="J23" s="14"/>
      <c r="K23" s="14"/>
      <c r="L23" s="314" t="s">
        <v>52</v>
      </c>
      <c r="M23" s="330"/>
      <c r="N23" s="90">
        <v>4986420.9000000004</v>
      </c>
      <c r="O23" s="90">
        <f>N23</f>
        <v>4986420.9000000004</v>
      </c>
      <c r="P23" s="91">
        <f>(O23-3000000)/33636</f>
        <v>59.0563949339993</v>
      </c>
      <c r="Q23" s="196">
        <f>(P23/10)*100</f>
        <v>590.56394933999297</v>
      </c>
      <c r="R23" s="197"/>
    </row>
    <row r="24" spans="1:18" x14ac:dyDescent="0.25">
      <c r="A24" s="14"/>
      <c r="B24" s="14"/>
      <c r="C24" s="14"/>
      <c r="D24" s="35"/>
      <c r="E24" s="14"/>
      <c r="F24" s="14"/>
      <c r="G24" s="14"/>
      <c r="H24" s="14"/>
      <c r="I24" s="14"/>
      <c r="J24" s="14"/>
      <c r="K24" s="14"/>
    </row>
    <row r="25" spans="1:18" x14ac:dyDescent="0.25">
      <c r="A25" s="311" t="s">
        <v>8</v>
      </c>
      <c r="B25" s="312"/>
      <c r="C25" s="312"/>
      <c r="D25" s="313"/>
      <c r="E25" s="14"/>
      <c r="F25" s="14"/>
      <c r="G25" s="14"/>
      <c r="H25" s="14"/>
      <c r="I25" s="14"/>
      <c r="J25" s="14"/>
      <c r="K25" s="14"/>
      <c r="L25" s="319" t="s">
        <v>27</v>
      </c>
      <c r="M25" s="320"/>
      <c r="N25" s="320"/>
      <c r="O25" s="320"/>
      <c r="P25" s="320"/>
      <c r="Q25" s="320"/>
      <c r="R25" s="321"/>
    </row>
    <row r="26" spans="1:18" x14ac:dyDescent="0.25">
      <c r="A26" s="15" t="s">
        <v>1</v>
      </c>
      <c r="B26" s="16" t="s">
        <v>2</v>
      </c>
      <c r="C26" s="16" t="s">
        <v>3</v>
      </c>
      <c r="D26" s="32" t="s">
        <v>4</v>
      </c>
      <c r="E26" s="14"/>
      <c r="F26" s="14"/>
      <c r="G26" s="14"/>
      <c r="H26" s="14"/>
      <c r="I26" s="14"/>
      <c r="J26" s="14"/>
      <c r="K26" s="14"/>
      <c r="L26" s="322" t="s">
        <v>28</v>
      </c>
      <c r="M26" s="323"/>
      <c r="N26" s="323" t="s">
        <v>29</v>
      </c>
      <c r="O26" s="323"/>
      <c r="P26" s="122" t="s">
        <v>30</v>
      </c>
      <c r="Q26" s="324" t="s">
        <v>31</v>
      </c>
      <c r="R26" s="325"/>
    </row>
    <row r="27" spans="1:18" x14ac:dyDescent="0.25">
      <c r="A27" s="18">
        <v>0</v>
      </c>
      <c r="B27" s="1">
        <v>241086.890667776</v>
      </c>
      <c r="C27" s="2">
        <v>0</v>
      </c>
      <c r="D27" s="33" t="s">
        <v>5</v>
      </c>
      <c r="E27" s="14"/>
      <c r="F27" s="14"/>
      <c r="G27" s="14"/>
      <c r="H27" s="14"/>
      <c r="I27" s="14"/>
      <c r="J27" s="14"/>
      <c r="K27" s="14"/>
      <c r="L27" s="169" t="s">
        <v>32</v>
      </c>
      <c r="M27" s="170"/>
      <c r="N27" s="191">
        <v>19.97</v>
      </c>
      <c r="O27" s="191"/>
      <c r="P27" s="92">
        <v>0.16</v>
      </c>
      <c r="Q27" s="192" t="s">
        <v>33</v>
      </c>
      <c r="R27" s="193"/>
    </row>
    <row r="28" spans="1:18" x14ac:dyDescent="0.25">
      <c r="A28" s="18">
        <v>1</v>
      </c>
      <c r="B28" s="1">
        <v>253808.95541288701</v>
      </c>
      <c r="C28" s="3">
        <v>1</v>
      </c>
      <c r="D28" s="36">
        <f>C28/A28*100</f>
        <v>100</v>
      </c>
      <c r="E28" s="14"/>
      <c r="F28" s="14"/>
      <c r="G28" s="14"/>
      <c r="H28" s="14"/>
      <c r="I28" s="14"/>
      <c r="J28" s="14"/>
      <c r="K28" s="14"/>
      <c r="L28" s="169" t="s">
        <v>34</v>
      </c>
      <c r="M28" s="170"/>
      <c r="N28" s="166">
        <v>3.56</v>
      </c>
      <c r="O28" s="166"/>
      <c r="P28" s="92">
        <v>0.34</v>
      </c>
      <c r="Q28" s="167">
        <v>0.1502</v>
      </c>
      <c r="R28" s="168"/>
    </row>
    <row r="29" spans="1:18" x14ac:dyDescent="0.25">
      <c r="A29" s="18">
        <v>5</v>
      </c>
      <c r="B29" s="1">
        <v>318003.47167257901</v>
      </c>
      <c r="C29" s="3">
        <v>5.03349129331803</v>
      </c>
      <c r="D29" s="36">
        <f t="shared" ref="D29:D33" si="6">C29/A29*100</f>
        <v>100.6698258663606</v>
      </c>
      <c r="E29" s="14"/>
      <c r="F29" s="14"/>
      <c r="G29" s="14"/>
      <c r="H29" s="14"/>
      <c r="I29" s="14"/>
      <c r="J29" s="14"/>
      <c r="K29" s="14"/>
      <c r="L29" s="169" t="s">
        <v>35</v>
      </c>
      <c r="M29" s="170"/>
      <c r="N29" s="166">
        <v>8.3000000000000007</v>
      </c>
      <c r="O29" s="166"/>
      <c r="P29" s="92">
        <v>1.8</v>
      </c>
      <c r="Q29" s="167">
        <v>0.15060000000000001</v>
      </c>
      <c r="R29" s="168"/>
    </row>
    <row r="30" spans="1:18" x14ac:dyDescent="0.25">
      <c r="A30" s="18">
        <v>10</v>
      </c>
      <c r="B30" s="1">
        <v>377171.25678945298</v>
      </c>
      <c r="C30" s="3">
        <v>9.7526624479502608</v>
      </c>
      <c r="D30" s="36">
        <f t="shared" si="6"/>
        <v>97.526624479502615</v>
      </c>
      <c r="E30" s="14"/>
      <c r="F30" s="14"/>
      <c r="G30" s="14"/>
      <c r="H30" s="14"/>
      <c r="I30" s="14"/>
      <c r="J30" s="14"/>
      <c r="K30" s="14"/>
      <c r="L30" s="171" t="s">
        <v>36</v>
      </c>
      <c r="M30" s="172"/>
      <c r="N30" s="173">
        <v>5.63</v>
      </c>
      <c r="O30" s="173"/>
      <c r="P30" s="89">
        <v>0.67</v>
      </c>
      <c r="Q30" s="174">
        <v>0.1512</v>
      </c>
      <c r="R30" s="175"/>
    </row>
    <row r="31" spans="1:18" x14ac:dyDescent="0.25">
      <c r="A31" s="18">
        <v>15</v>
      </c>
      <c r="B31" s="1">
        <v>441164.67280635802</v>
      </c>
      <c r="C31" s="3">
        <v>14.7557571149102</v>
      </c>
      <c r="D31" s="36">
        <f t="shared" si="6"/>
        <v>98.371714099401331</v>
      </c>
      <c r="E31" s="14"/>
      <c r="F31" s="14"/>
      <c r="G31" s="14"/>
      <c r="H31" s="14"/>
      <c r="I31" s="14"/>
      <c r="J31" s="14"/>
      <c r="K31" s="14"/>
    </row>
    <row r="32" spans="1:18" x14ac:dyDescent="0.25">
      <c r="A32" s="18">
        <v>30</v>
      </c>
      <c r="B32" s="1">
        <v>507710.74972045299</v>
      </c>
      <c r="C32" s="3">
        <v>26.1440377558839</v>
      </c>
      <c r="D32" s="36">
        <f t="shared" si="6"/>
        <v>87.146792519613001</v>
      </c>
      <c r="E32" s="14"/>
      <c r="F32" s="14"/>
      <c r="G32" s="14"/>
      <c r="H32" s="14"/>
      <c r="I32" s="14"/>
      <c r="J32" s="14"/>
      <c r="K32" s="14"/>
      <c r="L32" s="123"/>
      <c r="M32" s="124"/>
      <c r="N32" s="124" t="s">
        <v>37</v>
      </c>
      <c r="O32" s="124" t="s">
        <v>38</v>
      </c>
      <c r="P32" s="124" t="s">
        <v>39</v>
      </c>
      <c r="Q32" s="324" t="s">
        <v>40</v>
      </c>
      <c r="R32" s="325"/>
    </row>
    <row r="33" spans="1:18" x14ac:dyDescent="0.25">
      <c r="A33" s="22">
        <v>50</v>
      </c>
      <c r="B33" s="8">
        <v>560392.59914269997</v>
      </c>
      <c r="C33" s="9">
        <v>41.698378042613001</v>
      </c>
      <c r="D33" s="37">
        <f t="shared" si="6"/>
        <v>83.396756085226002</v>
      </c>
      <c r="E33" s="14"/>
      <c r="F33" s="14"/>
      <c r="G33" s="14"/>
      <c r="H33" s="14"/>
      <c r="I33" s="14"/>
      <c r="J33" s="14"/>
      <c r="K33" s="14"/>
      <c r="L33" s="326" t="s">
        <v>41</v>
      </c>
      <c r="M33" s="324"/>
      <c r="N33" s="50">
        <v>737414.6</v>
      </c>
      <c r="O33" s="50">
        <f>N33</f>
        <v>737414.6</v>
      </c>
      <c r="P33" s="51">
        <f>((O33-284623)/6369.2)*10</f>
        <v>710.90812032908377</v>
      </c>
      <c r="Q33" s="189">
        <f>(P33/19.97)*100</f>
        <v>3559.8804222788376</v>
      </c>
      <c r="R33" s="190"/>
    </row>
    <row r="34" spans="1:18" x14ac:dyDescent="0.25">
      <c r="A34" s="19"/>
      <c r="B34" s="19"/>
      <c r="C34" s="19"/>
      <c r="D34" s="34"/>
      <c r="E34" s="14"/>
      <c r="F34" s="14"/>
      <c r="G34" s="14"/>
      <c r="H34" s="14"/>
      <c r="I34" s="14"/>
      <c r="J34" s="14"/>
      <c r="K34" s="14"/>
      <c r="L34" s="125"/>
      <c r="M34" s="126"/>
      <c r="N34" s="327"/>
      <c r="O34" s="327"/>
      <c r="P34" s="129"/>
      <c r="Q34" s="328"/>
      <c r="R34" s="329"/>
    </row>
    <row r="35" spans="1:18" x14ac:dyDescent="0.25">
      <c r="A35" s="19"/>
      <c r="B35" s="19"/>
      <c r="C35" s="19"/>
      <c r="D35" s="34"/>
      <c r="E35" s="14"/>
      <c r="F35" s="14"/>
      <c r="G35" s="14"/>
      <c r="H35" s="14"/>
      <c r="I35" s="14"/>
      <c r="J35" s="14"/>
      <c r="K35" s="14"/>
      <c r="L35" s="322" t="s">
        <v>43</v>
      </c>
      <c r="M35" s="323"/>
      <c r="N35" s="45">
        <v>703550.9</v>
      </c>
      <c r="O35" s="45">
        <f>N35-H42</f>
        <v>-301680.29999999993</v>
      </c>
      <c r="P35" s="46">
        <f>((((O35-284623)/6369.2)*20)/1000)/0.1502</f>
        <v>-12.257376189489817</v>
      </c>
      <c r="Q35" s="179">
        <f>(P35/3.56)*100</f>
        <v>-344.30831992948924</v>
      </c>
      <c r="R35" s="180"/>
    </row>
    <row r="36" spans="1:18" x14ac:dyDescent="0.25">
      <c r="A36" s="14"/>
      <c r="B36" s="14"/>
      <c r="C36" s="14"/>
      <c r="D36" s="35"/>
      <c r="E36" s="14"/>
      <c r="F36" s="14"/>
      <c r="G36" s="14"/>
      <c r="H36" s="14"/>
      <c r="I36" s="14"/>
      <c r="J36" s="14"/>
      <c r="K36" s="14"/>
      <c r="L36" s="322" t="s">
        <v>44</v>
      </c>
      <c r="M36" s="323"/>
      <c r="N36" s="45">
        <v>766614.1</v>
      </c>
      <c r="O36" s="45">
        <f>N36-H42</f>
        <v>-238617.09999999998</v>
      </c>
      <c r="P36" s="46">
        <f t="shared" ref="P36:P37" si="7">((((O36-284623)/6369.2)*20)/1000)/0.1502</f>
        <v>-10.938964087574247</v>
      </c>
      <c r="Q36" s="179">
        <f t="shared" ref="Q36:Q37" si="8">(P36/3.56)*100</f>
        <v>-307.27427212287211</v>
      </c>
      <c r="R36" s="180"/>
    </row>
    <row r="37" spans="1:18" x14ac:dyDescent="0.25">
      <c r="A37" s="14"/>
      <c r="B37" s="14"/>
      <c r="C37" s="14"/>
      <c r="D37" s="35"/>
      <c r="E37" s="14"/>
      <c r="F37" s="14"/>
      <c r="G37" s="14"/>
      <c r="H37" s="14"/>
      <c r="I37" s="14"/>
      <c r="J37" s="14"/>
      <c r="K37" s="14"/>
      <c r="L37" s="322" t="s">
        <v>45</v>
      </c>
      <c r="M37" s="323"/>
      <c r="N37" s="83">
        <v>836553.9</v>
      </c>
      <c r="O37" s="83">
        <f>N37-H42</f>
        <v>-168677.29999999993</v>
      </c>
      <c r="P37" s="84">
        <f t="shared" si="7"/>
        <v>-9.4767883856505488</v>
      </c>
      <c r="Q37" s="266">
        <f t="shared" si="8"/>
        <v>-266.20192094524009</v>
      </c>
      <c r="R37" s="267"/>
    </row>
    <row r="38" spans="1:18" x14ac:dyDescent="0.25">
      <c r="A38" s="14"/>
      <c r="B38" s="14"/>
      <c r="C38" s="14"/>
      <c r="D38" s="35"/>
      <c r="E38" s="14"/>
      <c r="F38" s="14"/>
      <c r="G38" s="14"/>
      <c r="H38" s="14"/>
      <c r="I38" s="14"/>
      <c r="J38" s="14"/>
      <c r="K38" s="14"/>
      <c r="L38" s="125"/>
      <c r="M38" s="126"/>
      <c r="N38" s="327" t="s">
        <v>42</v>
      </c>
      <c r="O38" s="327"/>
      <c r="P38" s="128">
        <f>AVERAGE(P35:P37)</f>
        <v>-10.891042887571537</v>
      </c>
      <c r="Q38" s="328">
        <f>(P38/N28)*100</f>
        <v>-305.92817099920046</v>
      </c>
      <c r="R38" s="329"/>
    </row>
    <row r="39" spans="1:18" x14ac:dyDescent="0.25">
      <c r="A39" s="14"/>
      <c r="B39" s="14"/>
      <c r="C39" s="14"/>
      <c r="D39" s="35"/>
      <c r="E39" s="14"/>
      <c r="F39" s="14"/>
      <c r="G39" s="314" t="s">
        <v>53</v>
      </c>
      <c r="H39" s="315"/>
      <c r="I39" s="14"/>
      <c r="J39" s="14"/>
      <c r="K39" s="14"/>
      <c r="L39" s="322" t="s">
        <v>46</v>
      </c>
      <c r="M39" s="323"/>
      <c r="N39" s="45">
        <v>931579.3</v>
      </c>
      <c r="O39" s="45">
        <f>N39-H42</f>
        <v>-73651.899999999907</v>
      </c>
      <c r="P39" s="46">
        <f>((((O39-284623)/6369.2)*20)/1000)/0.1506</f>
        <v>-7.4702738169138811</v>
      </c>
      <c r="Q39" s="179">
        <f>(P39/8.3)*100</f>
        <v>-90.003298998962407</v>
      </c>
      <c r="R39" s="180"/>
    </row>
    <row r="40" spans="1:18" x14ac:dyDescent="0.25">
      <c r="A40" s="14"/>
      <c r="B40" s="14"/>
      <c r="C40" s="14"/>
      <c r="D40" s="35"/>
      <c r="E40" s="14"/>
      <c r="F40" s="14"/>
      <c r="G40" s="303">
        <v>1011610.8</v>
      </c>
      <c r="H40" s="304"/>
      <c r="I40" s="14"/>
      <c r="J40" s="14"/>
      <c r="K40" s="14"/>
      <c r="L40" s="322" t="s">
        <v>47</v>
      </c>
      <c r="M40" s="323"/>
      <c r="N40" s="45">
        <v>993090.1</v>
      </c>
      <c r="O40" s="45">
        <f>N40-H42</f>
        <v>-12141.099999999977</v>
      </c>
      <c r="P40" s="46">
        <f t="shared" ref="P40:P41" si="9">((((O40-284623)/6369.2)*20)/1000)/0.1506</f>
        <v>-6.1877320628099088</v>
      </c>
      <c r="Q40" s="179">
        <f t="shared" ref="Q40:Q41" si="10">(P40/8.3)*100</f>
        <v>-74.550988708553106</v>
      </c>
      <c r="R40" s="180"/>
    </row>
    <row r="41" spans="1:18" x14ac:dyDescent="0.25">
      <c r="A41" s="14"/>
      <c r="B41" s="14"/>
      <c r="C41" s="14"/>
      <c r="D41" s="35"/>
      <c r="E41" s="14"/>
      <c r="F41" s="14"/>
      <c r="G41" s="303">
        <v>998851.6</v>
      </c>
      <c r="H41" s="304"/>
      <c r="I41" s="14"/>
      <c r="J41" s="14"/>
      <c r="K41" s="14"/>
      <c r="L41" s="322" t="s">
        <v>48</v>
      </c>
      <c r="M41" s="323"/>
      <c r="N41" s="45">
        <v>1034368.9</v>
      </c>
      <c r="O41" s="45">
        <f>N41-H42</f>
        <v>29137.70000000007</v>
      </c>
      <c r="P41" s="46">
        <f t="shared" si="9"/>
        <v>-5.3270411831707678</v>
      </c>
      <c r="Q41" s="179">
        <f t="shared" si="10"/>
        <v>-64.1812190743466</v>
      </c>
      <c r="R41" s="180"/>
    </row>
    <row r="42" spans="1:18" x14ac:dyDescent="0.25">
      <c r="A42" s="14"/>
      <c r="B42" s="14"/>
      <c r="C42" s="14"/>
      <c r="D42" s="35"/>
      <c r="E42" s="14"/>
      <c r="F42" s="14"/>
      <c r="G42" s="127" t="s">
        <v>54</v>
      </c>
      <c r="H42" s="104">
        <f>AVERAGE(G40:H41)</f>
        <v>1005231.2</v>
      </c>
      <c r="I42" s="14"/>
      <c r="J42" s="14"/>
      <c r="K42" s="14"/>
      <c r="L42" s="125"/>
      <c r="M42" s="126"/>
      <c r="N42" s="327" t="s">
        <v>42</v>
      </c>
      <c r="O42" s="327"/>
      <c r="P42" s="128">
        <f>AVERAGE(P39:P41)</f>
        <v>-6.3283490209648532</v>
      </c>
      <c r="Q42" s="328">
        <f>(P42/N29)*100</f>
        <v>-76.245168927287381</v>
      </c>
      <c r="R42" s="329"/>
    </row>
    <row r="43" spans="1:18" x14ac:dyDescent="0.25">
      <c r="A43" s="14"/>
      <c r="B43" s="14"/>
      <c r="C43" s="14"/>
      <c r="D43" s="35"/>
      <c r="E43" s="14"/>
      <c r="F43" s="14"/>
      <c r="G43" s="14"/>
      <c r="H43" s="14"/>
      <c r="I43" s="14"/>
      <c r="J43" s="14"/>
      <c r="K43" s="14"/>
      <c r="L43" s="322" t="s">
        <v>49</v>
      </c>
      <c r="M43" s="323"/>
      <c r="N43" s="45">
        <v>1013603.1</v>
      </c>
      <c r="O43" s="45">
        <f>N43-H42</f>
        <v>8371.9000000000233</v>
      </c>
      <c r="P43" s="46">
        <f>((((O43-284623)/6369.2)*20)/1000)/0.1512</f>
        <v>-5.7371649176742432</v>
      </c>
      <c r="Q43" s="179">
        <f>(P43/5.63)*100</f>
        <v>-101.90346212565264</v>
      </c>
      <c r="R43" s="180"/>
    </row>
    <row r="44" spans="1:18" x14ac:dyDescent="0.25">
      <c r="A44" s="14"/>
      <c r="B44" s="14"/>
      <c r="C44" s="14"/>
      <c r="D44" s="35"/>
      <c r="E44" s="14"/>
      <c r="F44" s="14"/>
      <c r="G44" s="14"/>
      <c r="H44" s="14"/>
      <c r="I44" s="14"/>
      <c r="J44" s="14"/>
      <c r="K44" s="14"/>
      <c r="L44" s="322" t="s">
        <v>50</v>
      </c>
      <c r="M44" s="323"/>
      <c r="N44" s="45">
        <v>1073761.8999999999</v>
      </c>
      <c r="O44" s="45">
        <f>N44-H42</f>
        <v>68530.699999999953</v>
      </c>
      <c r="P44" s="46">
        <f t="shared" ref="P44:P45" si="11">((((O44-284623)/6369.2)*20)/1000)/0.1512</f>
        <v>-4.4877908632383301</v>
      </c>
      <c r="Q44" s="179">
        <f t="shared" ref="Q44:Q45" si="12">(P44/5.63)*100</f>
        <v>-79.712093485583125</v>
      </c>
      <c r="R44" s="180"/>
    </row>
    <row r="45" spans="1:18" x14ac:dyDescent="0.25">
      <c r="A45" s="14"/>
      <c r="B45" s="14"/>
      <c r="C45" s="14"/>
      <c r="D45" s="35"/>
      <c r="E45" s="14"/>
      <c r="F45" s="14"/>
      <c r="G45" s="14"/>
      <c r="H45" s="14"/>
      <c r="I45" s="14"/>
      <c r="J45" s="14"/>
      <c r="K45" s="14"/>
      <c r="L45" s="322" t="s">
        <v>51</v>
      </c>
      <c r="M45" s="323"/>
      <c r="N45" s="45">
        <v>978261.9</v>
      </c>
      <c r="O45" s="45">
        <f>N45-H42</f>
        <v>-26969.29999999993</v>
      </c>
      <c r="P45" s="46">
        <f t="shared" si="11"/>
        <v>-6.4711286658312961</v>
      </c>
      <c r="Q45" s="179">
        <f t="shared" si="12"/>
        <v>-114.94011839842445</v>
      </c>
      <c r="R45" s="180"/>
    </row>
    <row r="46" spans="1:18" x14ac:dyDescent="0.25">
      <c r="A46" s="14"/>
      <c r="B46" s="14"/>
      <c r="C46" s="14"/>
      <c r="D46" s="35"/>
      <c r="E46" s="14"/>
      <c r="F46" s="14"/>
      <c r="G46" s="14"/>
      <c r="H46" s="14"/>
      <c r="I46" s="14"/>
      <c r="J46" s="14"/>
      <c r="K46" s="14"/>
      <c r="L46" s="125"/>
      <c r="M46" s="126"/>
      <c r="N46" s="327" t="s">
        <v>42</v>
      </c>
      <c r="O46" s="327"/>
      <c r="P46" s="128">
        <f>AVERAGE(P43:P45)</f>
        <v>-5.5653614822479556</v>
      </c>
      <c r="Q46" s="328">
        <f>(P46/N30)*100</f>
        <v>-98.851891336553393</v>
      </c>
      <c r="R46" s="329"/>
    </row>
    <row r="47" spans="1:18" x14ac:dyDescent="0.25">
      <c r="A47" s="14"/>
      <c r="B47" s="14"/>
      <c r="C47" s="14"/>
      <c r="D47" s="35"/>
      <c r="E47" s="14"/>
      <c r="F47" s="14"/>
      <c r="G47" s="14"/>
      <c r="H47" s="14"/>
      <c r="I47" s="14"/>
      <c r="J47" s="14"/>
      <c r="K47" s="14"/>
      <c r="L47" s="314" t="s">
        <v>52</v>
      </c>
      <c r="M47" s="330"/>
      <c r="N47" s="90">
        <v>718736.8</v>
      </c>
      <c r="O47" s="90">
        <f>N47</f>
        <v>718736.8</v>
      </c>
      <c r="P47" s="91">
        <f>(O47-284623)/6369.2</f>
        <v>68.158293035232063</v>
      </c>
      <c r="Q47" s="196">
        <f>(P47/10)*100</f>
        <v>681.58293035232066</v>
      </c>
      <c r="R47" s="197"/>
    </row>
    <row r="48" spans="1:18" x14ac:dyDescent="0.25">
      <c r="A48" s="14"/>
      <c r="B48" s="14"/>
      <c r="C48" s="14"/>
      <c r="D48" s="35"/>
      <c r="E48" s="14"/>
      <c r="F48" s="14"/>
      <c r="G48" s="14"/>
      <c r="H48" s="14"/>
      <c r="I48" s="14"/>
      <c r="J48" s="14"/>
      <c r="K48" s="14"/>
    </row>
    <row r="49" spans="1:18" x14ac:dyDescent="0.25">
      <c r="A49" s="311" t="s">
        <v>9</v>
      </c>
      <c r="B49" s="312"/>
      <c r="C49" s="312"/>
      <c r="D49" s="313"/>
      <c r="E49" s="14"/>
      <c r="F49" s="14"/>
      <c r="G49" s="14"/>
      <c r="H49" s="14"/>
      <c r="I49" s="14"/>
      <c r="J49" s="14"/>
      <c r="K49" s="14"/>
      <c r="L49" s="319" t="s">
        <v>27</v>
      </c>
      <c r="M49" s="320"/>
      <c r="N49" s="320"/>
      <c r="O49" s="320"/>
      <c r="P49" s="320"/>
      <c r="Q49" s="320"/>
      <c r="R49" s="321"/>
    </row>
    <row r="50" spans="1:18" x14ac:dyDescent="0.25">
      <c r="A50" s="15" t="s">
        <v>1</v>
      </c>
      <c r="B50" s="16" t="s">
        <v>2</v>
      </c>
      <c r="C50" s="16" t="s">
        <v>3</v>
      </c>
      <c r="D50" s="32" t="s">
        <v>4</v>
      </c>
      <c r="E50" s="14"/>
      <c r="F50" s="14"/>
      <c r="G50" s="14"/>
      <c r="H50" s="14"/>
      <c r="I50" s="14"/>
      <c r="J50" s="14"/>
      <c r="K50" s="14"/>
      <c r="L50" s="322" t="s">
        <v>28</v>
      </c>
      <c r="M50" s="323"/>
      <c r="N50" s="323" t="s">
        <v>29</v>
      </c>
      <c r="O50" s="323"/>
      <c r="P50" s="122" t="s">
        <v>30</v>
      </c>
      <c r="Q50" s="324" t="s">
        <v>31</v>
      </c>
      <c r="R50" s="325"/>
    </row>
    <row r="51" spans="1:18" x14ac:dyDescent="0.25">
      <c r="A51" s="18">
        <v>0</v>
      </c>
      <c r="B51" s="1">
        <v>28087.5870335609</v>
      </c>
      <c r="C51" s="2">
        <v>0</v>
      </c>
      <c r="D51" s="33" t="s">
        <v>5</v>
      </c>
      <c r="E51" s="14"/>
      <c r="F51" s="14"/>
      <c r="G51" s="14"/>
      <c r="H51" s="14"/>
      <c r="I51" s="14"/>
      <c r="J51" s="14"/>
      <c r="K51" s="14"/>
      <c r="L51" s="169" t="s">
        <v>32</v>
      </c>
      <c r="M51" s="170"/>
      <c r="N51" s="191">
        <v>19.97</v>
      </c>
      <c r="O51" s="191"/>
      <c r="P51" s="92">
        <v>0.16</v>
      </c>
      <c r="Q51" s="192" t="s">
        <v>33</v>
      </c>
      <c r="R51" s="193"/>
    </row>
    <row r="52" spans="1:18" x14ac:dyDescent="0.25">
      <c r="A52" s="18">
        <v>1</v>
      </c>
      <c r="B52" s="1">
        <v>28884.772310401098</v>
      </c>
      <c r="C52" s="3">
        <v>1</v>
      </c>
      <c r="D52" s="36">
        <f>C52/A52*100</f>
        <v>100</v>
      </c>
      <c r="E52" s="14"/>
      <c r="F52" s="14"/>
      <c r="G52" s="14"/>
      <c r="H52" s="14"/>
      <c r="I52" s="14"/>
      <c r="J52" s="14"/>
      <c r="K52" s="14"/>
      <c r="L52" s="169" t="s">
        <v>34</v>
      </c>
      <c r="M52" s="170"/>
      <c r="N52" s="166">
        <v>3.56</v>
      </c>
      <c r="O52" s="166"/>
      <c r="P52" s="92">
        <v>0.34</v>
      </c>
      <c r="Q52" s="167">
        <v>0.1502</v>
      </c>
      <c r="R52" s="168"/>
    </row>
    <row r="53" spans="1:18" x14ac:dyDescent="0.25">
      <c r="A53" s="18">
        <v>5</v>
      </c>
      <c r="B53" s="1">
        <v>41502.334155800098</v>
      </c>
      <c r="C53" s="3">
        <v>5.1389228349147196</v>
      </c>
      <c r="D53" s="36">
        <f t="shared" ref="D53:D57" si="13">C53/A53*100</f>
        <v>102.77845669829439</v>
      </c>
      <c r="E53" s="14"/>
      <c r="F53" s="14"/>
      <c r="G53" s="14"/>
      <c r="H53" s="14"/>
      <c r="I53" s="14"/>
      <c r="J53" s="14"/>
      <c r="K53" s="14"/>
      <c r="L53" s="169" t="s">
        <v>35</v>
      </c>
      <c r="M53" s="170"/>
      <c r="N53" s="166">
        <v>8.3000000000000007</v>
      </c>
      <c r="O53" s="166"/>
      <c r="P53" s="92">
        <v>1.8</v>
      </c>
      <c r="Q53" s="167">
        <v>0.15060000000000001</v>
      </c>
      <c r="R53" s="168"/>
    </row>
    <row r="54" spans="1:18" x14ac:dyDescent="0.25">
      <c r="A54" s="18">
        <v>10</v>
      </c>
      <c r="B54" s="1">
        <v>52864.976069125398</v>
      </c>
      <c r="C54" s="3">
        <v>9.8907091365773905</v>
      </c>
      <c r="D54" s="36">
        <f t="shared" si="13"/>
        <v>98.907091365773908</v>
      </c>
      <c r="E54" s="14"/>
      <c r="F54" s="14"/>
      <c r="G54" s="14"/>
      <c r="H54" s="14"/>
      <c r="I54" s="14"/>
      <c r="J54" s="14"/>
      <c r="K54" s="14"/>
      <c r="L54" s="171" t="s">
        <v>36</v>
      </c>
      <c r="M54" s="172"/>
      <c r="N54" s="173">
        <v>5.63</v>
      </c>
      <c r="O54" s="173"/>
      <c r="P54" s="89">
        <v>0.67</v>
      </c>
      <c r="Q54" s="174">
        <v>0.1512</v>
      </c>
      <c r="R54" s="175"/>
    </row>
    <row r="55" spans="1:18" x14ac:dyDescent="0.25">
      <c r="A55" s="18">
        <v>15</v>
      </c>
      <c r="B55" s="1">
        <v>66353.754332648896</v>
      </c>
      <c r="C55" s="3">
        <v>15.097640812728701</v>
      </c>
      <c r="D55" s="36">
        <f t="shared" si="13"/>
        <v>100.65093875152466</v>
      </c>
      <c r="E55" s="14"/>
      <c r="F55" s="14"/>
      <c r="G55" s="14"/>
      <c r="H55" s="14"/>
      <c r="I55" s="14"/>
      <c r="J55" s="14"/>
      <c r="K55" s="14"/>
    </row>
    <row r="56" spans="1:18" x14ac:dyDescent="0.25">
      <c r="A56" s="18">
        <v>30</v>
      </c>
      <c r="B56" s="1">
        <v>82324.396138198106</v>
      </c>
      <c r="C56" s="3">
        <v>26.9595608683812</v>
      </c>
      <c r="D56" s="36">
        <f t="shared" si="13"/>
        <v>89.865202894603996</v>
      </c>
      <c r="E56" s="14"/>
      <c r="F56" s="14"/>
      <c r="G56" s="14"/>
      <c r="H56" s="14"/>
      <c r="I56" s="14"/>
      <c r="J56" s="14"/>
      <c r="K56" s="14"/>
      <c r="L56" s="123"/>
      <c r="M56" s="124"/>
      <c r="N56" s="124" t="s">
        <v>37</v>
      </c>
      <c r="O56" s="124" t="s">
        <v>38</v>
      </c>
      <c r="P56" s="124" t="s">
        <v>39</v>
      </c>
      <c r="Q56" s="324" t="s">
        <v>40</v>
      </c>
      <c r="R56" s="325"/>
    </row>
    <row r="57" spans="1:18" x14ac:dyDescent="0.25">
      <c r="A57" s="22">
        <v>50</v>
      </c>
      <c r="B57" s="8">
        <v>95629.411309708696</v>
      </c>
      <c r="C57" s="9">
        <v>42.985505549097297</v>
      </c>
      <c r="D57" s="37">
        <f t="shared" si="13"/>
        <v>85.971011098194595</v>
      </c>
      <c r="E57" s="14"/>
      <c r="F57" s="14"/>
      <c r="G57" s="14"/>
      <c r="H57" s="14"/>
      <c r="I57" s="14"/>
      <c r="J57" s="14"/>
      <c r="K57" s="14"/>
      <c r="L57" s="326" t="s">
        <v>41</v>
      </c>
      <c r="M57" s="324"/>
      <c r="N57" s="50">
        <v>148515.1</v>
      </c>
      <c r="O57" s="50">
        <f>N57</f>
        <v>148515.1</v>
      </c>
      <c r="P57" s="51">
        <f>((O57-34715)/1375.1)*10</f>
        <v>827.57690349792756</v>
      </c>
      <c r="Q57" s="189">
        <f>(P57/19.97)*100</f>
        <v>4144.1006684923759</v>
      </c>
      <c r="R57" s="190"/>
    </row>
    <row r="58" spans="1:18" x14ac:dyDescent="0.25">
      <c r="A58" s="14"/>
      <c r="B58" s="19"/>
      <c r="C58" s="19"/>
      <c r="D58" s="35"/>
      <c r="E58" s="14"/>
      <c r="F58" s="14"/>
      <c r="G58" s="14"/>
      <c r="H58" s="14"/>
      <c r="I58" s="14"/>
      <c r="J58" s="14"/>
      <c r="K58" s="14"/>
      <c r="L58" s="125"/>
      <c r="M58" s="126"/>
      <c r="N58" s="327"/>
      <c r="O58" s="327"/>
      <c r="P58" s="129"/>
      <c r="Q58" s="328"/>
      <c r="R58" s="329"/>
    </row>
    <row r="59" spans="1:18" x14ac:dyDescent="0.25">
      <c r="A59" s="14"/>
      <c r="B59" s="14"/>
      <c r="C59" s="14"/>
      <c r="D59" s="35"/>
      <c r="E59" s="14"/>
      <c r="F59" s="14"/>
      <c r="G59" s="14"/>
      <c r="H59" s="14"/>
      <c r="I59" s="14"/>
      <c r="J59" s="14"/>
      <c r="K59" s="14"/>
      <c r="L59" s="322" t="s">
        <v>43</v>
      </c>
      <c r="M59" s="323"/>
      <c r="N59" s="45">
        <v>120109</v>
      </c>
      <c r="O59" s="45">
        <f>N59-H65</f>
        <v>-77067.450000000012</v>
      </c>
      <c r="P59" s="46">
        <f>((((O59-34715)/1375.1)*20)/1000)/0.1502</f>
        <v>-10.824289646142189</v>
      </c>
      <c r="Q59" s="179">
        <f>(P59/3.56)*100</f>
        <v>-304.0530799478143</v>
      </c>
      <c r="R59" s="180"/>
    </row>
    <row r="60" spans="1:18" x14ac:dyDescent="0.25">
      <c r="A60" s="14"/>
      <c r="B60" s="14"/>
      <c r="C60" s="14"/>
      <c r="D60" s="35"/>
      <c r="E60" s="14"/>
      <c r="F60" s="14"/>
      <c r="G60" s="14"/>
      <c r="H60" s="14"/>
      <c r="I60" s="14"/>
      <c r="J60" s="14"/>
      <c r="K60" s="14"/>
      <c r="L60" s="322" t="s">
        <v>44</v>
      </c>
      <c r="M60" s="323"/>
      <c r="N60" s="45">
        <v>135055.4</v>
      </c>
      <c r="O60" s="45">
        <f>N60-H65</f>
        <v>-62121.050000000017</v>
      </c>
      <c r="P60" s="46">
        <f t="shared" ref="P60:P61" si="14">((((O60-34715)/1375.1)*20)/1000)/0.1502</f>
        <v>-9.3769769171127244</v>
      </c>
      <c r="Q60" s="179">
        <f t="shared" ref="Q60:Q61" si="15">(P60/3.56)*100</f>
        <v>-263.39822800878443</v>
      </c>
      <c r="R60" s="180"/>
    </row>
    <row r="61" spans="1:18" x14ac:dyDescent="0.25">
      <c r="A61" s="14"/>
      <c r="B61" s="14"/>
      <c r="C61" s="14"/>
      <c r="D61" s="35"/>
      <c r="E61" s="14"/>
      <c r="F61" s="14"/>
      <c r="G61" s="14"/>
      <c r="H61" s="14"/>
      <c r="I61" s="14"/>
      <c r="J61" s="14"/>
      <c r="K61" s="14"/>
      <c r="L61" s="322" t="s">
        <v>45</v>
      </c>
      <c r="M61" s="323"/>
      <c r="N61" s="83">
        <v>149635</v>
      </c>
      <c r="O61" s="83">
        <f>N61-H65</f>
        <v>-47541.450000000012</v>
      </c>
      <c r="P61" s="46">
        <f t="shared" si="14"/>
        <v>-7.9651827282673846</v>
      </c>
      <c r="Q61" s="266">
        <f t="shared" si="15"/>
        <v>-223.74108787267932</v>
      </c>
      <c r="R61" s="267"/>
    </row>
    <row r="62" spans="1:18" x14ac:dyDescent="0.25">
      <c r="A62" s="14"/>
      <c r="B62" s="14"/>
      <c r="C62" s="14"/>
      <c r="D62" s="35"/>
      <c r="E62" s="14"/>
      <c r="F62" s="14"/>
      <c r="G62" s="314" t="s">
        <v>53</v>
      </c>
      <c r="H62" s="315"/>
      <c r="I62" s="14"/>
      <c r="J62" s="14"/>
      <c r="K62" s="14"/>
      <c r="L62" s="125"/>
      <c r="M62" s="126"/>
      <c r="N62" s="327" t="s">
        <v>42</v>
      </c>
      <c r="O62" s="327"/>
      <c r="P62" s="128">
        <f>AVERAGE(P59:P61)</f>
        <v>-9.3888164305074326</v>
      </c>
      <c r="Q62" s="328">
        <f>(P62/N52)*100</f>
        <v>-263.73079860975935</v>
      </c>
      <c r="R62" s="329"/>
    </row>
    <row r="63" spans="1:18" x14ac:dyDescent="0.25">
      <c r="A63" s="14"/>
      <c r="B63" s="14"/>
      <c r="C63" s="14"/>
      <c r="D63" s="35"/>
      <c r="E63" s="14"/>
      <c r="F63" s="14"/>
      <c r="G63" s="303">
        <v>196626.2</v>
      </c>
      <c r="H63" s="304"/>
      <c r="I63" s="14"/>
      <c r="J63" s="14"/>
      <c r="K63" s="14"/>
      <c r="L63" s="322" t="s">
        <v>46</v>
      </c>
      <c r="M63" s="323"/>
      <c r="N63" s="45">
        <v>174651.3</v>
      </c>
      <c r="O63" s="45">
        <f>N63-H65</f>
        <v>-22525.150000000023</v>
      </c>
      <c r="P63" s="46">
        <f>((((O63-34715)/1375.1)*20)/1000)/0.1506</f>
        <v>-5.5280441755630392</v>
      </c>
      <c r="Q63" s="179">
        <f>(P63/8.3)*100</f>
        <v>-66.602941874253474</v>
      </c>
      <c r="R63" s="180"/>
    </row>
    <row r="64" spans="1:18" x14ac:dyDescent="0.25">
      <c r="A64" s="14"/>
      <c r="B64" s="14"/>
      <c r="C64" s="14"/>
      <c r="D64" s="35"/>
      <c r="E64" s="14"/>
      <c r="F64" s="14"/>
      <c r="G64" s="303">
        <v>197726.7</v>
      </c>
      <c r="H64" s="304"/>
      <c r="I64" s="14"/>
      <c r="J64" s="14"/>
      <c r="K64" s="14"/>
      <c r="L64" s="322" t="s">
        <v>47</v>
      </c>
      <c r="M64" s="323"/>
      <c r="N64" s="45">
        <v>188050.3</v>
      </c>
      <c r="O64" s="45">
        <f>N64-H65</f>
        <v>-9126.1500000000233</v>
      </c>
      <c r="P64" s="46">
        <f t="shared" ref="P64:P65" si="16">((((O64-34715)/1375.1)*20)/1000)/0.1506</f>
        <v>-4.2340177988262715</v>
      </c>
      <c r="Q64" s="179">
        <f t="shared" ref="Q64:Q65" si="17">(P64/8.3)*100</f>
        <v>-51.012262636461102</v>
      </c>
      <c r="R64" s="180"/>
    </row>
    <row r="65" spans="1:18" x14ac:dyDescent="0.25">
      <c r="A65" s="14"/>
      <c r="B65" s="14"/>
      <c r="C65" s="14"/>
      <c r="D65" s="35"/>
      <c r="E65" s="14"/>
      <c r="F65" s="14"/>
      <c r="G65" s="127" t="s">
        <v>54</v>
      </c>
      <c r="H65" s="104">
        <f>AVERAGE(G63:H64)</f>
        <v>197176.45</v>
      </c>
      <c r="I65" s="14"/>
      <c r="J65" s="14"/>
      <c r="K65" s="14"/>
      <c r="L65" s="322" t="s">
        <v>48</v>
      </c>
      <c r="M65" s="323"/>
      <c r="N65" s="45">
        <v>197003.8</v>
      </c>
      <c r="O65" s="45">
        <f>N65-H65</f>
        <v>-172.65000000002328</v>
      </c>
      <c r="P65" s="46">
        <f t="shared" si="16"/>
        <v>-3.3693215405896373</v>
      </c>
      <c r="Q65" s="179">
        <f t="shared" si="17"/>
        <v>-40.59423542879081</v>
      </c>
      <c r="R65" s="180"/>
    </row>
    <row r="66" spans="1:18" x14ac:dyDescent="0.25">
      <c r="A66" s="14"/>
      <c r="B66" s="14"/>
      <c r="C66" s="14"/>
      <c r="D66" s="35"/>
      <c r="E66" s="14"/>
      <c r="F66" s="14"/>
      <c r="G66" s="14"/>
      <c r="H66" s="14"/>
      <c r="I66" s="14"/>
      <c r="J66" s="14"/>
      <c r="K66" s="14"/>
      <c r="L66" s="125"/>
      <c r="M66" s="126"/>
      <c r="N66" s="327" t="s">
        <v>42</v>
      </c>
      <c r="O66" s="327"/>
      <c r="P66" s="128">
        <f>AVERAGE(P63:P65)</f>
        <v>-4.3771278383263166</v>
      </c>
      <c r="Q66" s="328">
        <f>(P66/N53)*100</f>
        <v>-52.736479979835138</v>
      </c>
      <c r="R66" s="329"/>
    </row>
    <row r="67" spans="1:18" x14ac:dyDescent="0.25">
      <c r="A67" s="14"/>
      <c r="B67" s="14"/>
      <c r="C67" s="14"/>
      <c r="D67" s="35"/>
      <c r="E67" s="14"/>
      <c r="F67" s="14"/>
      <c r="G67" s="14"/>
      <c r="H67" s="14"/>
      <c r="I67" s="14"/>
      <c r="J67" s="14"/>
      <c r="K67" s="14"/>
      <c r="L67" s="322" t="s">
        <v>49</v>
      </c>
      <c r="M67" s="323"/>
      <c r="N67" s="45">
        <v>194688.8</v>
      </c>
      <c r="O67" s="45">
        <f>N67-H65</f>
        <v>-2487.6500000000233</v>
      </c>
      <c r="P67" s="46">
        <f>((((O67-34715)/1375.1)*20)/1000)/0.1512</f>
        <v>-3.5786382442989257</v>
      </c>
      <c r="Q67" s="179">
        <f>(P67/5.63)*100</f>
        <v>-63.563734356996903</v>
      </c>
      <c r="R67" s="180"/>
    </row>
    <row r="68" spans="1:18" x14ac:dyDescent="0.25">
      <c r="A68" s="14"/>
      <c r="B68" s="14"/>
      <c r="C68" s="14"/>
      <c r="D68" s="35"/>
      <c r="E68" s="14"/>
      <c r="F68" s="14"/>
      <c r="G68" s="14"/>
      <c r="H68" s="14"/>
      <c r="I68" s="14"/>
      <c r="J68" s="14"/>
      <c r="K68" s="14"/>
      <c r="L68" s="322" t="s">
        <v>50</v>
      </c>
      <c r="M68" s="323"/>
      <c r="N68" s="45">
        <v>222545.8</v>
      </c>
      <c r="O68" s="45">
        <f>N68-H65</f>
        <v>25369.349999999977</v>
      </c>
      <c r="P68" s="46">
        <f t="shared" ref="P68:P69" si="18">((((O68-34715)/1375.1)*20)/1000)/0.1512</f>
        <v>-0.89898704817620034</v>
      </c>
      <c r="Q68" s="179">
        <f t="shared" ref="Q68:Q69" si="19">(P68/5.63)*100</f>
        <v>-15.967798369026651</v>
      </c>
      <c r="R68" s="180"/>
    </row>
    <row r="69" spans="1:18" x14ac:dyDescent="0.25">
      <c r="A69" s="14"/>
      <c r="B69" s="14"/>
      <c r="C69" s="14"/>
      <c r="D69" s="35"/>
      <c r="E69" s="14"/>
      <c r="F69" s="14"/>
      <c r="G69" s="14"/>
      <c r="H69" s="14"/>
      <c r="I69" s="14"/>
      <c r="J69" s="14"/>
      <c r="K69" s="14"/>
      <c r="L69" s="322" t="s">
        <v>51</v>
      </c>
      <c r="M69" s="323"/>
      <c r="N69" s="45">
        <v>194577.9</v>
      </c>
      <c r="O69" s="45">
        <f>N69-H65</f>
        <v>-2598.5500000000175</v>
      </c>
      <c r="P69" s="46">
        <f t="shared" si="18"/>
        <v>-3.5893060591264372</v>
      </c>
      <c r="Q69" s="179">
        <f t="shared" si="19"/>
        <v>-63.753215970274205</v>
      </c>
      <c r="R69" s="180"/>
    </row>
    <row r="70" spans="1:18" x14ac:dyDescent="0.25">
      <c r="A70" s="14"/>
      <c r="B70" s="14"/>
      <c r="C70" s="14"/>
      <c r="D70" s="35"/>
      <c r="E70" s="14"/>
      <c r="F70" s="14"/>
      <c r="G70" s="14"/>
      <c r="H70" s="14"/>
      <c r="I70" s="14"/>
      <c r="J70" s="14"/>
      <c r="K70" s="14"/>
      <c r="L70" s="125"/>
      <c r="M70" s="126"/>
      <c r="N70" s="327" t="s">
        <v>42</v>
      </c>
      <c r="O70" s="327"/>
      <c r="P70" s="128">
        <f>AVERAGE(P67:P69)</f>
        <v>-2.6889771172005212</v>
      </c>
      <c r="Q70" s="328">
        <f>(P70/N54)*100</f>
        <v>-47.761582898765923</v>
      </c>
      <c r="R70" s="329"/>
    </row>
    <row r="71" spans="1:18" x14ac:dyDescent="0.25">
      <c r="A71" s="14"/>
      <c r="B71" s="14"/>
      <c r="C71" s="14"/>
      <c r="D71" s="35"/>
      <c r="E71" s="14"/>
      <c r="F71" s="14"/>
      <c r="G71" s="14"/>
      <c r="H71" s="14"/>
      <c r="I71" s="14"/>
      <c r="J71" s="14"/>
      <c r="K71" s="14"/>
      <c r="L71" s="314" t="s">
        <v>52</v>
      </c>
      <c r="M71" s="330"/>
      <c r="N71" s="90">
        <v>136937.1</v>
      </c>
      <c r="O71" s="90">
        <f>N71</f>
        <v>136937.1</v>
      </c>
      <c r="P71" s="91">
        <f>(O71-34715)/1375.1</f>
        <v>74.33793905897754</v>
      </c>
      <c r="Q71" s="196">
        <f>(P71/10)*100</f>
        <v>743.37939058977543</v>
      </c>
      <c r="R71" s="197"/>
    </row>
    <row r="72" spans="1:18" x14ac:dyDescent="0.25">
      <c r="A72" s="14"/>
      <c r="B72" s="14"/>
      <c r="C72" s="14"/>
      <c r="D72" s="35"/>
      <c r="E72" s="14"/>
      <c r="F72" s="14"/>
      <c r="G72" s="14"/>
      <c r="H72" s="14"/>
      <c r="I72" s="14"/>
      <c r="J72" s="14"/>
      <c r="K72" s="14"/>
    </row>
    <row r="73" spans="1:18" x14ac:dyDescent="0.25">
      <c r="A73" s="311" t="s">
        <v>10</v>
      </c>
      <c r="B73" s="312"/>
      <c r="C73" s="312"/>
      <c r="D73" s="313"/>
      <c r="E73" s="14"/>
      <c r="F73" s="14"/>
      <c r="G73" s="14"/>
      <c r="H73" s="14"/>
      <c r="I73" s="14"/>
      <c r="J73" s="14"/>
      <c r="K73" s="14"/>
      <c r="L73" s="319" t="s">
        <v>27</v>
      </c>
      <c r="M73" s="320"/>
      <c r="N73" s="320"/>
      <c r="O73" s="320"/>
      <c r="P73" s="320"/>
      <c r="Q73" s="320"/>
      <c r="R73" s="321"/>
    </row>
    <row r="74" spans="1:18" x14ac:dyDescent="0.25">
      <c r="A74" s="15" t="s">
        <v>1</v>
      </c>
      <c r="B74" s="16" t="s">
        <v>2</v>
      </c>
      <c r="C74" s="16" t="s">
        <v>3</v>
      </c>
      <c r="D74" s="32" t="s">
        <v>4</v>
      </c>
      <c r="E74" s="14"/>
      <c r="F74" s="14"/>
      <c r="G74" s="14"/>
      <c r="H74" s="14"/>
      <c r="I74" s="14"/>
      <c r="J74" s="14"/>
      <c r="K74" s="14"/>
      <c r="L74" s="322" t="s">
        <v>28</v>
      </c>
      <c r="M74" s="323"/>
      <c r="N74" s="323" t="s">
        <v>29</v>
      </c>
      <c r="O74" s="323"/>
      <c r="P74" s="122" t="s">
        <v>30</v>
      </c>
      <c r="Q74" s="324" t="s">
        <v>31</v>
      </c>
      <c r="R74" s="325"/>
    </row>
    <row r="75" spans="1:18" x14ac:dyDescent="0.25">
      <c r="A75" s="18">
        <v>0</v>
      </c>
      <c r="B75" s="1">
        <v>2760.4000293314398</v>
      </c>
      <c r="C75" s="2">
        <v>0</v>
      </c>
      <c r="D75" s="33" t="s">
        <v>5</v>
      </c>
      <c r="E75" s="14"/>
      <c r="F75" s="14"/>
      <c r="G75" s="14"/>
      <c r="H75" s="14"/>
      <c r="I75" s="14"/>
      <c r="J75" s="14"/>
      <c r="K75" s="14"/>
      <c r="L75" s="169" t="s">
        <v>32</v>
      </c>
      <c r="M75" s="170"/>
      <c r="N75" s="191">
        <v>19.97</v>
      </c>
      <c r="O75" s="191"/>
      <c r="P75" s="92">
        <v>0.16</v>
      </c>
      <c r="Q75" s="192" t="s">
        <v>33</v>
      </c>
      <c r="R75" s="193"/>
    </row>
    <row r="76" spans="1:18" x14ac:dyDescent="0.25">
      <c r="A76" s="18">
        <v>1</v>
      </c>
      <c r="B76" s="1">
        <v>2802.4081825784001</v>
      </c>
      <c r="C76" s="3">
        <v>1</v>
      </c>
      <c r="D76" s="36">
        <f>C76/A76*100</f>
        <v>100</v>
      </c>
      <c r="E76" s="14"/>
      <c r="F76" s="14"/>
      <c r="G76" s="14"/>
      <c r="H76" s="14"/>
      <c r="I76" s="14"/>
      <c r="J76" s="14"/>
      <c r="K76" s="14"/>
      <c r="L76" s="169" t="s">
        <v>34</v>
      </c>
      <c r="M76" s="170"/>
      <c r="N76" s="166">
        <v>3.56</v>
      </c>
      <c r="O76" s="166"/>
      <c r="P76" s="92">
        <v>0.34</v>
      </c>
      <c r="Q76" s="167">
        <v>0.1502</v>
      </c>
      <c r="R76" s="168"/>
    </row>
    <row r="77" spans="1:18" x14ac:dyDescent="0.25">
      <c r="A77" s="18">
        <v>5</v>
      </c>
      <c r="B77" s="1">
        <v>4732.7840150156198</v>
      </c>
      <c r="C77" s="3">
        <v>5.1779438627701104</v>
      </c>
      <c r="D77" s="36">
        <f t="shared" ref="D77:D81" si="20">C77/A77*100</f>
        <v>103.55887725540221</v>
      </c>
      <c r="E77" s="14"/>
      <c r="F77" s="14"/>
      <c r="G77" s="14"/>
      <c r="H77" s="14"/>
      <c r="I77" s="14"/>
      <c r="J77" s="14"/>
      <c r="K77" s="14"/>
      <c r="L77" s="169" t="s">
        <v>35</v>
      </c>
      <c r="M77" s="170"/>
      <c r="N77" s="166">
        <v>8.3000000000000007</v>
      </c>
      <c r="O77" s="166"/>
      <c r="P77" s="92">
        <v>1.8</v>
      </c>
      <c r="Q77" s="167">
        <v>0.15060000000000001</v>
      </c>
      <c r="R77" s="168"/>
    </row>
    <row r="78" spans="1:18" x14ac:dyDescent="0.25">
      <c r="A78" s="18">
        <v>10</v>
      </c>
      <c r="B78" s="1">
        <v>6524.6897319387699</v>
      </c>
      <c r="C78" s="3">
        <v>9.9754400310379907</v>
      </c>
      <c r="D78" s="36">
        <f t="shared" si="20"/>
        <v>99.754400310379907</v>
      </c>
      <c r="E78" s="14"/>
      <c r="F78" s="14"/>
      <c r="G78" s="14"/>
      <c r="H78" s="14"/>
      <c r="I78" s="14"/>
      <c r="J78" s="14"/>
      <c r="K78" s="14"/>
      <c r="L78" s="171" t="s">
        <v>36</v>
      </c>
      <c r="M78" s="172"/>
      <c r="N78" s="173">
        <v>5.63</v>
      </c>
      <c r="O78" s="173"/>
      <c r="P78" s="89">
        <v>0.67</v>
      </c>
      <c r="Q78" s="174">
        <v>0.1512</v>
      </c>
      <c r="R78" s="175"/>
    </row>
    <row r="79" spans="1:18" x14ac:dyDescent="0.25">
      <c r="A79" s="18">
        <v>15</v>
      </c>
      <c r="B79" s="1">
        <v>8914.38045727196</v>
      </c>
      <c r="C79" s="3">
        <v>15.4447354487155</v>
      </c>
      <c r="D79" s="36">
        <f t="shared" si="20"/>
        <v>102.96490299143666</v>
      </c>
      <c r="E79" s="14"/>
      <c r="F79" s="14"/>
      <c r="G79" s="14"/>
      <c r="H79" s="14"/>
      <c r="I79" s="14"/>
      <c r="J79" s="14"/>
      <c r="K79" s="14"/>
    </row>
    <row r="80" spans="1:18" x14ac:dyDescent="0.25">
      <c r="A80" s="18">
        <v>30</v>
      </c>
      <c r="B80" s="1">
        <v>12134.752624950699</v>
      </c>
      <c r="C80" s="3">
        <v>27.850092855981998</v>
      </c>
      <c r="D80" s="36">
        <f t="shared" si="20"/>
        <v>92.833642853273318</v>
      </c>
      <c r="E80" s="14"/>
      <c r="F80" s="14"/>
      <c r="G80" s="14"/>
      <c r="H80" s="14"/>
      <c r="I80" s="14"/>
      <c r="J80" s="14"/>
      <c r="K80" s="14"/>
      <c r="L80" s="123"/>
      <c r="M80" s="124"/>
      <c r="N80" s="124" t="s">
        <v>37</v>
      </c>
      <c r="O80" s="124" t="s">
        <v>38</v>
      </c>
      <c r="P80" s="124" t="s">
        <v>39</v>
      </c>
      <c r="Q80" s="324" t="s">
        <v>40</v>
      </c>
      <c r="R80" s="325"/>
    </row>
    <row r="81" spans="1:18" x14ac:dyDescent="0.25">
      <c r="A81" s="22">
        <v>50</v>
      </c>
      <c r="B81" s="8">
        <v>15278.433121169001</v>
      </c>
      <c r="C81" s="9">
        <v>44.847799463158402</v>
      </c>
      <c r="D81" s="37">
        <f t="shared" si="20"/>
        <v>89.695598926316805</v>
      </c>
      <c r="E81" s="14"/>
      <c r="F81" s="14"/>
      <c r="G81" s="14"/>
      <c r="H81" s="14"/>
      <c r="I81" s="14"/>
      <c r="J81" s="14"/>
      <c r="K81" s="14"/>
      <c r="L81" s="326" t="s">
        <v>41</v>
      </c>
      <c r="M81" s="324"/>
      <c r="N81" s="50">
        <v>24698</v>
      </c>
      <c r="O81" s="50">
        <f>N81</f>
        <v>24698</v>
      </c>
      <c r="P81" s="51">
        <f>((O81-3525.5)/256.48)*10</f>
        <v>825.50296319401116</v>
      </c>
      <c r="Q81" s="189">
        <f>(P81/19.97)*100</f>
        <v>4133.7153890536365</v>
      </c>
      <c r="R81" s="190"/>
    </row>
    <row r="82" spans="1:18" x14ac:dyDescent="0.25">
      <c r="A82" s="14"/>
      <c r="B82" s="14"/>
      <c r="C82" s="14"/>
      <c r="D82" s="35"/>
      <c r="E82" s="14"/>
      <c r="F82" s="14"/>
      <c r="G82" s="14"/>
      <c r="H82" s="14"/>
      <c r="I82" s="14"/>
      <c r="J82" s="14"/>
      <c r="K82" s="14"/>
      <c r="L82" s="125"/>
      <c r="M82" s="126"/>
      <c r="N82" s="327"/>
      <c r="O82" s="327"/>
      <c r="P82" s="129"/>
      <c r="Q82" s="328"/>
      <c r="R82" s="329"/>
    </row>
    <row r="83" spans="1:18" x14ac:dyDescent="0.25">
      <c r="A83" s="14"/>
      <c r="B83" s="14"/>
      <c r="C83" s="14"/>
      <c r="D83" s="35"/>
      <c r="E83" s="14"/>
      <c r="F83" s="14"/>
      <c r="G83" s="14"/>
      <c r="H83" s="14"/>
      <c r="I83" s="14"/>
      <c r="J83" s="14"/>
      <c r="K83" s="14"/>
      <c r="L83" s="322" t="s">
        <v>43</v>
      </c>
      <c r="M83" s="323"/>
      <c r="N83" s="45">
        <v>18174.599999999999</v>
      </c>
      <c r="O83" s="45">
        <f>N83-H90</f>
        <v>-13643.5</v>
      </c>
      <c r="P83" s="46">
        <f>((((O83-3525.5)/256.48)*20)/1000)/0.1502</f>
        <v>-8.9135675202869464</v>
      </c>
      <c r="Q83" s="179">
        <f>(P83/3.56)*100</f>
        <v>-250.38111012041986</v>
      </c>
      <c r="R83" s="180"/>
    </row>
    <row r="84" spans="1:18" x14ac:dyDescent="0.25">
      <c r="A84" s="14"/>
      <c r="B84" s="14"/>
      <c r="C84" s="14"/>
      <c r="D84" s="35"/>
      <c r="E84" s="14"/>
      <c r="F84" s="14"/>
      <c r="G84" s="14"/>
      <c r="H84" s="14"/>
      <c r="I84" s="14"/>
      <c r="J84" s="14"/>
      <c r="K84" s="14"/>
      <c r="L84" s="322" t="s">
        <v>44</v>
      </c>
      <c r="M84" s="323"/>
      <c r="N84" s="45">
        <v>20696.8</v>
      </c>
      <c r="O84" s="45">
        <f>N84-H90</f>
        <v>-11121.3</v>
      </c>
      <c r="P84" s="46">
        <f t="shared" ref="P84:P85" si="21">((((O84-3525.5)/256.48)*20)/1000)/0.1502</f>
        <v>-7.6041260851615586</v>
      </c>
      <c r="Q84" s="179">
        <f t="shared" ref="Q84:Q85" si="22">(P84/3.56)*100</f>
        <v>-213.59904733599882</v>
      </c>
      <c r="R84" s="180"/>
    </row>
    <row r="85" spans="1:18" x14ac:dyDescent="0.25">
      <c r="A85" s="14"/>
      <c r="B85" s="14"/>
      <c r="C85" s="14"/>
      <c r="D85" s="35"/>
      <c r="E85" s="14"/>
      <c r="F85" s="14"/>
      <c r="G85" s="14"/>
      <c r="H85" s="14"/>
      <c r="I85" s="14"/>
      <c r="J85" s="14"/>
      <c r="K85" s="14"/>
      <c r="L85" s="322" t="s">
        <v>45</v>
      </c>
      <c r="M85" s="323"/>
      <c r="N85" s="83">
        <v>23393.5</v>
      </c>
      <c r="O85" s="83">
        <f>N85-H90</f>
        <v>-8424.5999999999985</v>
      </c>
      <c r="P85" s="46">
        <f t="shared" si="21"/>
        <v>-6.2040901173149869</v>
      </c>
      <c r="Q85" s="266">
        <f t="shared" si="22"/>
        <v>-174.27219430660074</v>
      </c>
      <c r="R85" s="267"/>
    </row>
    <row r="86" spans="1:18" x14ac:dyDescent="0.25">
      <c r="A86" s="14"/>
      <c r="B86" s="14"/>
      <c r="C86" s="14"/>
      <c r="D86" s="35"/>
      <c r="E86" s="14"/>
      <c r="F86" s="14"/>
      <c r="G86" s="14"/>
      <c r="H86" s="14"/>
      <c r="I86" s="14"/>
      <c r="J86" s="14"/>
      <c r="K86" s="14"/>
      <c r="L86" s="125"/>
      <c r="M86" s="126"/>
      <c r="N86" s="327" t="s">
        <v>42</v>
      </c>
      <c r="O86" s="327"/>
      <c r="P86" s="128">
        <f>AVERAGE(P83:P85)</f>
        <v>-7.573927907587831</v>
      </c>
      <c r="Q86" s="328">
        <f>(P86/N76)*100</f>
        <v>-212.7507839210065</v>
      </c>
      <c r="R86" s="329"/>
    </row>
    <row r="87" spans="1:18" x14ac:dyDescent="0.25">
      <c r="A87" s="14"/>
      <c r="B87" s="14"/>
      <c r="C87" s="14"/>
      <c r="D87" s="35"/>
      <c r="E87" s="14"/>
      <c r="F87" s="14"/>
      <c r="G87" s="314" t="s">
        <v>53</v>
      </c>
      <c r="H87" s="315"/>
      <c r="I87" s="14"/>
      <c r="J87" s="14"/>
      <c r="K87" s="14"/>
      <c r="L87" s="322" t="s">
        <v>46</v>
      </c>
      <c r="M87" s="323"/>
      <c r="N87" s="45">
        <v>29075.200000000001</v>
      </c>
      <c r="O87" s="45">
        <f>N87-H90</f>
        <v>-2742.8999999999978</v>
      </c>
      <c r="P87" s="46">
        <f>((((O87-3525.5)/256.48)*20)/1000)/0.1506</f>
        <v>-3.2456988432214153</v>
      </c>
      <c r="Q87" s="179">
        <f>(P87/8.3)*100</f>
        <v>-39.104805340017052</v>
      </c>
      <c r="R87" s="180"/>
    </row>
    <row r="88" spans="1:18" x14ac:dyDescent="0.25">
      <c r="A88" s="14"/>
      <c r="B88" s="14"/>
      <c r="C88" s="14"/>
      <c r="D88" s="35"/>
      <c r="E88" s="14"/>
      <c r="F88" s="14"/>
      <c r="G88" s="303">
        <v>31495.1</v>
      </c>
      <c r="H88" s="304"/>
      <c r="I88" s="14"/>
      <c r="J88" s="14"/>
      <c r="K88" s="14"/>
      <c r="L88" s="322" t="s">
        <v>47</v>
      </c>
      <c r="M88" s="323"/>
      <c r="N88" s="45">
        <v>31732.7</v>
      </c>
      <c r="O88" s="45">
        <f>N88-H90</f>
        <v>-85.399999999997817</v>
      </c>
      <c r="P88" s="46">
        <f t="shared" ref="P88:P89" si="23">((((O88-3525.5)/256.48)*20)/1000)/0.1506</f>
        <v>-1.8696786983900526</v>
      </c>
      <c r="Q88" s="179">
        <f t="shared" ref="Q88:Q89" si="24">(P88/8.3)*100</f>
        <v>-22.526249378193402</v>
      </c>
      <c r="R88" s="180"/>
    </row>
    <row r="89" spans="1:18" x14ac:dyDescent="0.25">
      <c r="A89" s="14"/>
      <c r="B89" s="14"/>
      <c r="C89" s="14"/>
      <c r="D89" s="35"/>
      <c r="E89" s="14"/>
      <c r="F89" s="14"/>
      <c r="G89" s="303">
        <v>32141.1</v>
      </c>
      <c r="H89" s="304"/>
      <c r="I89" s="14"/>
      <c r="J89" s="14"/>
      <c r="K89" s="14"/>
      <c r="L89" s="322" t="s">
        <v>48</v>
      </c>
      <c r="M89" s="323"/>
      <c r="N89" s="45">
        <v>33264.800000000003</v>
      </c>
      <c r="O89" s="45">
        <f>N89-H90</f>
        <v>1446.7000000000044</v>
      </c>
      <c r="P89" s="46">
        <f t="shared" si="23"/>
        <v>-1.0763765482880265</v>
      </c>
      <c r="Q89" s="179">
        <f t="shared" si="24"/>
        <v>-12.96839214804851</v>
      </c>
      <c r="R89" s="180"/>
    </row>
    <row r="90" spans="1:18" x14ac:dyDescent="0.25">
      <c r="A90" s="14"/>
      <c r="B90" s="14"/>
      <c r="C90" s="14"/>
      <c r="D90" s="35"/>
      <c r="E90" s="14"/>
      <c r="F90" s="14"/>
      <c r="G90" s="127" t="s">
        <v>54</v>
      </c>
      <c r="H90" s="104">
        <f>AVERAGE(G88:H89)</f>
        <v>31818.1</v>
      </c>
      <c r="I90" s="14"/>
      <c r="J90" s="14"/>
      <c r="K90" s="14"/>
      <c r="L90" s="125"/>
      <c r="M90" s="126"/>
      <c r="N90" s="327" t="s">
        <v>42</v>
      </c>
      <c r="O90" s="327"/>
      <c r="P90" s="128">
        <f>AVERAGE(P87:P89)</f>
        <v>-2.0639180299664983</v>
      </c>
      <c r="Q90" s="328">
        <f>(P90/N77)*100</f>
        <v>-24.866482288752991</v>
      </c>
      <c r="R90" s="329"/>
    </row>
    <row r="91" spans="1:18" x14ac:dyDescent="0.25">
      <c r="A91" s="14"/>
      <c r="B91" s="14"/>
      <c r="C91" s="14"/>
      <c r="D91" s="35"/>
      <c r="E91" s="14"/>
      <c r="F91" s="14"/>
      <c r="G91" s="14"/>
      <c r="H91" s="14"/>
      <c r="I91" s="14"/>
      <c r="J91" s="14"/>
      <c r="K91" s="14"/>
      <c r="L91" s="322" t="s">
        <v>49</v>
      </c>
      <c r="M91" s="323"/>
      <c r="N91" s="45">
        <v>32297.7</v>
      </c>
      <c r="O91" s="45">
        <f>N91-H90</f>
        <v>479.60000000000218</v>
      </c>
      <c r="P91" s="46">
        <f>((((O91-3525.5)/256.48)*20)/1000)/0.1512</f>
        <v>-1.5708703423145083</v>
      </c>
      <c r="Q91" s="179">
        <f>(P91/5.63)*100</f>
        <v>-27.90178227912093</v>
      </c>
      <c r="R91" s="180"/>
    </row>
    <row r="92" spans="1:18" x14ac:dyDescent="0.25">
      <c r="A92" s="14"/>
      <c r="B92" s="14"/>
      <c r="C92" s="14"/>
      <c r="D92" s="35"/>
      <c r="E92" s="14"/>
      <c r="F92" s="14"/>
      <c r="G92" s="14"/>
      <c r="H92" s="14"/>
      <c r="I92" s="14"/>
      <c r="J92" s="14"/>
      <c r="K92" s="14"/>
      <c r="L92" s="322" t="s">
        <v>50</v>
      </c>
      <c r="M92" s="323"/>
      <c r="N92" s="45">
        <v>39397.599999999999</v>
      </c>
      <c r="O92" s="45">
        <f>N92-H90</f>
        <v>7579.5</v>
      </c>
      <c r="P92" s="46">
        <f t="shared" ref="P92:P93" si="25">((((O92-3525.5)/256.48)*20)/1000)/0.1512</f>
        <v>2.0907805140493849</v>
      </c>
      <c r="Q92" s="179">
        <f t="shared" ref="Q92:Q93" si="26">(P92/5.63)*100</f>
        <v>37.136421208692447</v>
      </c>
      <c r="R92" s="180"/>
    </row>
    <row r="93" spans="1:18" x14ac:dyDescent="0.25">
      <c r="A93" s="14"/>
      <c r="B93" s="14"/>
      <c r="C93" s="14"/>
      <c r="D93" s="35"/>
      <c r="E93" s="14"/>
      <c r="F93" s="14"/>
      <c r="G93" s="14"/>
      <c r="H93" s="14"/>
      <c r="I93" s="14"/>
      <c r="J93" s="14"/>
      <c r="K93" s="14"/>
      <c r="L93" s="322" t="s">
        <v>51</v>
      </c>
      <c r="M93" s="323"/>
      <c r="N93" s="45">
        <v>32990.5</v>
      </c>
      <c r="O93" s="45">
        <f>N93-H90</f>
        <v>1172.4000000000015</v>
      </c>
      <c r="P93" s="46">
        <f t="shared" si="25"/>
        <v>-1.2135707024197344</v>
      </c>
      <c r="Q93" s="179">
        <f t="shared" si="26"/>
        <v>-21.555429883121395</v>
      </c>
      <c r="R93" s="180"/>
    </row>
    <row r="94" spans="1:18" x14ac:dyDescent="0.25">
      <c r="A94" s="14"/>
      <c r="B94" s="14"/>
      <c r="C94" s="14"/>
      <c r="D94" s="35"/>
      <c r="E94" s="14"/>
      <c r="F94" s="14"/>
      <c r="G94" s="14"/>
      <c r="H94" s="14"/>
      <c r="I94" s="14"/>
      <c r="J94" s="14"/>
      <c r="K94" s="14"/>
      <c r="L94" s="125"/>
      <c r="M94" s="126"/>
      <c r="N94" s="327" t="s">
        <v>42</v>
      </c>
      <c r="O94" s="327"/>
      <c r="P94" s="128">
        <f>AVERAGE(P91:P93)</f>
        <v>-0.23122017689495258</v>
      </c>
      <c r="Q94" s="328">
        <f>(P94/N78)*100</f>
        <v>-4.1069303178499572</v>
      </c>
      <c r="R94" s="329"/>
    </row>
    <row r="95" spans="1:18" x14ac:dyDescent="0.25">
      <c r="A95" s="14"/>
      <c r="B95" s="14"/>
      <c r="C95" s="14"/>
      <c r="D95" s="35"/>
      <c r="E95" s="14"/>
      <c r="F95" s="14"/>
      <c r="G95" s="14"/>
      <c r="H95" s="14"/>
      <c r="I95" s="14"/>
      <c r="J95" s="14"/>
      <c r="K95" s="14"/>
      <c r="L95" s="314" t="s">
        <v>52</v>
      </c>
      <c r="M95" s="330"/>
      <c r="N95" s="90">
        <v>22145.3</v>
      </c>
      <c r="O95" s="90">
        <f>N95</f>
        <v>22145.3</v>
      </c>
      <c r="P95" s="91">
        <f>(O95-3525.5)/256.48</f>
        <v>72.597473487211474</v>
      </c>
      <c r="Q95" s="196">
        <f>(P95/10)*100</f>
        <v>725.97473487211471</v>
      </c>
      <c r="R95" s="197"/>
    </row>
    <row r="96" spans="1:18" x14ac:dyDescent="0.25">
      <c r="A96" s="14"/>
      <c r="B96" s="14"/>
      <c r="C96" s="14"/>
      <c r="D96" s="35"/>
      <c r="E96" s="14"/>
      <c r="F96" s="14"/>
      <c r="G96" s="14"/>
      <c r="H96" s="14"/>
      <c r="I96" s="14"/>
      <c r="J96" s="14"/>
      <c r="K96" s="14"/>
    </row>
    <row r="97" spans="1:18" x14ac:dyDescent="0.25">
      <c r="A97" s="311" t="s">
        <v>11</v>
      </c>
      <c r="B97" s="312"/>
      <c r="C97" s="312"/>
      <c r="D97" s="313"/>
      <c r="E97" s="14"/>
      <c r="F97" s="14"/>
      <c r="G97" s="14"/>
      <c r="H97" s="14"/>
      <c r="I97" s="14"/>
      <c r="J97" s="14"/>
      <c r="K97" s="14"/>
      <c r="L97" s="319" t="s">
        <v>27</v>
      </c>
      <c r="M97" s="320"/>
      <c r="N97" s="320"/>
      <c r="O97" s="320"/>
      <c r="P97" s="320"/>
      <c r="Q97" s="320"/>
      <c r="R97" s="321"/>
    </row>
    <row r="98" spans="1:18" x14ac:dyDescent="0.25">
      <c r="A98" s="15" t="s">
        <v>1</v>
      </c>
      <c r="B98" s="16" t="s">
        <v>2</v>
      </c>
      <c r="C98" s="16" t="s">
        <v>3</v>
      </c>
      <c r="D98" s="32" t="s">
        <v>4</v>
      </c>
      <c r="E98" s="14"/>
      <c r="F98" s="14"/>
      <c r="G98" s="14"/>
      <c r="H98" s="14"/>
      <c r="I98" s="14"/>
      <c r="J98" s="14"/>
      <c r="K98" s="14"/>
      <c r="L98" s="322" t="s">
        <v>28</v>
      </c>
      <c r="M98" s="323"/>
      <c r="N98" s="323" t="s">
        <v>29</v>
      </c>
      <c r="O98" s="323"/>
      <c r="P98" s="122" t="s">
        <v>30</v>
      </c>
      <c r="Q98" s="324" t="s">
        <v>31</v>
      </c>
      <c r="R98" s="325"/>
    </row>
    <row r="99" spans="1:18" x14ac:dyDescent="0.25">
      <c r="A99" s="18">
        <v>0</v>
      </c>
      <c r="B99" s="1">
        <v>240.802030401661</v>
      </c>
      <c r="C99" s="2">
        <v>0</v>
      </c>
      <c r="D99" s="33" t="s">
        <v>5</v>
      </c>
      <c r="E99" s="14"/>
      <c r="F99" s="14"/>
      <c r="G99" s="14"/>
      <c r="H99" s="14"/>
      <c r="I99" s="14"/>
      <c r="J99" s="14"/>
      <c r="K99" s="14"/>
      <c r="L99" s="169" t="s">
        <v>32</v>
      </c>
      <c r="M99" s="170"/>
      <c r="N99" s="191">
        <v>19.97</v>
      </c>
      <c r="O99" s="191"/>
      <c r="P99" s="92">
        <v>0.16</v>
      </c>
      <c r="Q99" s="192" t="s">
        <v>33</v>
      </c>
      <c r="R99" s="193"/>
    </row>
    <row r="100" spans="1:18" x14ac:dyDescent="0.25">
      <c r="A100" s="18">
        <v>1</v>
      </c>
      <c r="B100" s="1">
        <v>256.13563541887601</v>
      </c>
      <c r="C100" s="3">
        <v>1</v>
      </c>
      <c r="D100" s="36">
        <f>C100/A100*100</f>
        <v>100</v>
      </c>
      <c r="E100" s="14"/>
      <c r="F100" s="14"/>
      <c r="G100" s="14"/>
      <c r="H100" s="14"/>
      <c r="I100" s="14"/>
      <c r="J100" s="14"/>
      <c r="K100" s="14"/>
      <c r="L100" s="169" t="s">
        <v>34</v>
      </c>
      <c r="M100" s="170"/>
      <c r="N100" s="166">
        <v>3.56</v>
      </c>
      <c r="O100" s="166"/>
      <c r="P100" s="92">
        <v>0.34</v>
      </c>
      <c r="Q100" s="167">
        <v>0.1502</v>
      </c>
      <c r="R100" s="168"/>
    </row>
    <row r="101" spans="1:18" x14ac:dyDescent="0.25">
      <c r="A101" s="18">
        <v>5</v>
      </c>
      <c r="B101" s="1">
        <v>510.942477595252</v>
      </c>
      <c r="C101" s="3">
        <v>5.1416305607091397</v>
      </c>
      <c r="D101" s="36">
        <f t="shared" ref="D101:D105" si="27">C101/A101*100</f>
        <v>102.83261121418279</v>
      </c>
      <c r="E101" s="14"/>
      <c r="F101" s="14"/>
      <c r="G101" s="14"/>
      <c r="H101" s="14"/>
      <c r="I101" s="14"/>
      <c r="J101" s="14"/>
      <c r="K101" s="14"/>
      <c r="L101" s="169" t="s">
        <v>35</v>
      </c>
      <c r="M101" s="170"/>
      <c r="N101" s="166">
        <v>8.3000000000000007</v>
      </c>
      <c r="O101" s="166"/>
      <c r="P101" s="92">
        <v>1.8</v>
      </c>
      <c r="Q101" s="167">
        <v>0.15060000000000001</v>
      </c>
      <c r="R101" s="168"/>
    </row>
    <row r="102" spans="1:18" x14ac:dyDescent="0.25">
      <c r="A102" s="18">
        <v>10</v>
      </c>
      <c r="B102" s="1">
        <v>802.55588640872998</v>
      </c>
      <c r="C102" s="3">
        <v>10.135352155221399</v>
      </c>
      <c r="D102" s="36">
        <f t="shared" si="27"/>
        <v>101.353521552214</v>
      </c>
      <c r="E102" s="14"/>
      <c r="F102" s="14"/>
      <c r="G102" s="14"/>
      <c r="H102" s="14"/>
      <c r="I102" s="14"/>
      <c r="J102" s="14"/>
      <c r="K102" s="14"/>
      <c r="L102" s="171" t="s">
        <v>36</v>
      </c>
      <c r="M102" s="172"/>
      <c r="N102" s="173">
        <v>5.63</v>
      </c>
      <c r="O102" s="173"/>
      <c r="P102" s="89">
        <v>0.67</v>
      </c>
      <c r="Q102" s="174">
        <v>0.1512</v>
      </c>
      <c r="R102" s="175"/>
    </row>
    <row r="103" spans="1:18" x14ac:dyDescent="0.25">
      <c r="A103" s="18">
        <v>15</v>
      </c>
      <c r="B103" s="1">
        <v>1159.3804018620301</v>
      </c>
      <c r="C103" s="3">
        <v>15.529194032557999</v>
      </c>
      <c r="D103" s="36">
        <f t="shared" si="27"/>
        <v>103.52796021705333</v>
      </c>
      <c r="E103" s="14"/>
      <c r="F103" s="14"/>
      <c r="G103" s="14"/>
      <c r="H103" s="14"/>
      <c r="I103" s="14"/>
      <c r="J103" s="14"/>
      <c r="K103" s="14"/>
    </row>
    <row r="104" spans="1:18" x14ac:dyDescent="0.25">
      <c r="A104" s="18">
        <v>30</v>
      </c>
      <c r="B104" s="1">
        <v>1845.8525947144301</v>
      </c>
      <c r="C104" s="3">
        <v>29.1366782895591</v>
      </c>
      <c r="D104" s="36">
        <f t="shared" si="27"/>
        <v>97.122260965197</v>
      </c>
      <c r="E104" s="14"/>
      <c r="F104" s="14"/>
      <c r="G104" s="14"/>
      <c r="H104" s="14"/>
      <c r="I104" s="14"/>
      <c r="J104" s="14"/>
      <c r="K104" s="14"/>
      <c r="L104" s="123"/>
      <c r="M104" s="124"/>
      <c r="N104" s="124" t="s">
        <v>37</v>
      </c>
      <c r="O104" s="124" t="s">
        <v>38</v>
      </c>
      <c r="P104" s="124" t="s">
        <v>39</v>
      </c>
      <c r="Q104" s="324" t="s">
        <v>40</v>
      </c>
      <c r="R104" s="325"/>
    </row>
    <row r="105" spans="1:18" x14ac:dyDescent="0.25">
      <c r="A105" s="22">
        <v>50</v>
      </c>
      <c r="B105" s="8">
        <v>2607.4379733947699</v>
      </c>
      <c r="C105" s="9">
        <v>47.409675455392097</v>
      </c>
      <c r="D105" s="37">
        <f t="shared" si="27"/>
        <v>94.819350910784195</v>
      </c>
      <c r="E105" s="14"/>
      <c r="F105" s="14"/>
      <c r="G105" s="14"/>
      <c r="H105" s="14"/>
      <c r="I105" s="14"/>
      <c r="J105" s="14"/>
      <c r="K105" s="14"/>
      <c r="L105" s="326" t="s">
        <v>41</v>
      </c>
      <c r="M105" s="324"/>
      <c r="N105" s="50">
        <v>3570.2</v>
      </c>
      <c r="O105" s="50">
        <f>N105</f>
        <v>3570.2</v>
      </c>
      <c r="P105" s="51">
        <f>((O105-293.69)/48.354)*10</f>
        <v>677.60888447698221</v>
      </c>
      <c r="Q105" s="189">
        <f>(P105/19.97)*100</f>
        <v>3393.1341235702666</v>
      </c>
      <c r="R105" s="190"/>
    </row>
    <row r="106" spans="1:18" x14ac:dyDescent="0.25">
      <c r="A106" s="14"/>
      <c r="B106" s="14"/>
      <c r="C106" s="14"/>
      <c r="D106" s="35"/>
      <c r="E106" s="14"/>
      <c r="F106" s="14"/>
      <c r="G106" s="14"/>
      <c r="H106" s="14"/>
      <c r="I106" s="14"/>
      <c r="J106" s="14"/>
      <c r="K106" s="14"/>
      <c r="L106" s="125"/>
      <c r="M106" s="126"/>
      <c r="N106" s="327"/>
      <c r="O106" s="327"/>
      <c r="P106" s="129"/>
      <c r="Q106" s="328"/>
      <c r="R106" s="329"/>
    </row>
    <row r="107" spans="1:18" x14ac:dyDescent="0.25">
      <c r="A107" s="14"/>
      <c r="B107" s="14"/>
      <c r="C107" s="14"/>
      <c r="D107" s="35"/>
      <c r="E107" s="14"/>
      <c r="F107" s="14"/>
      <c r="G107" s="14"/>
      <c r="H107" s="14"/>
      <c r="I107" s="14"/>
      <c r="J107" s="14"/>
      <c r="K107" s="14"/>
      <c r="L107" s="322" t="s">
        <v>43</v>
      </c>
      <c r="M107" s="323"/>
      <c r="N107" s="45">
        <v>2684.3</v>
      </c>
      <c r="O107" s="45">
        <f>N107-H114</f>
        <v>-1739.0999999999995</v>
      </c>
      <c r="P107" s="46">
        <f>((((O107-293.69)/48.354)*20)/1000)/0.1502</f>
        <v>-5.5978360214809468</v>
      </c>
      <c r="Q107" s="179">
        <f>(P107/3.56)*100</f>
        <v>-157.24258487306031</v>
      </c>
      <c r="R107" s="180"/>
    </row>
    <row r="108" spans="1:18" x14ac:dyDescent="0.25">
      <c r="A108" s="14"/>
      <c r="B108" s="14"/>
      <c r="C108" s="14"/>
      <c r="D108" s="35"/>
      <c r="E108" s="14"/>
      <c r="F108" s="14"/>
      <c r="G108" s="14"/>
      <c r="H108" s="14"/>
      <c r="I108" s="14"/>
      <c r="J108" s="14"/>
      <c r="K108" s="14"/>
      <c r="L108" s="322" t="s">
        <v>44</v>
      </c>
      <c r="M108" s="323"/>
      <c r="N108" s="45">
        <v>3041.9</v>
      </c>
      <c r="O108" s="45">
        <f>N108-H114</f>
        <v>-1381.4999999999995</v>
      </c>
      <c r="P108" s="46">
        <f t="shared" ref="P108:P109" si="28">((((O108-293.69)/48.354)*20)/1000)/0.1502</f>
        <v>-4.6130878865129539</v>
      </c>
      <c r="Q108" s="179">
        <f t="shared" ref="Q108:Q109" si="29">(P108/3.56)*100</f>
        <v>-129.58112040766724</v>
      </c>
      <c r="R108" s="180"/>
    </row>
    <row r="109" spans="1:18" x14ac:dyDescent="0.25">
      <c r="A109" s="14"/>
      <c r="B109" s="14"/>
      <c r="C109" s="14"/>
      <c r="D109" s="35"/>
      <c r="E109" s="14"/>
      <c r="F109" s="14"/>
      <c r="G109" s="14"/>
      <c r="H109" s="14"/>
      <c r="I109" s="14"/>
      <c r="J109" s="14"/>
      <c r="K109" s="14"/>
      <c r="L109" s="322" t="s">
        <v>45</v>
      </c>
      <c r="M109" s="323"/>
      <c r="N109" s="83">
        <v>3508.4</v>
      </c>
      <c r="O109" s="83">
        <f>N109-H114</f>
        <v>-914.99999999999955</v>
      </c>
      <c r="P109" s="46">
        <f t="shared" si="28"/>
        <v>-3.3284542037317206</v>
      </c>
      <c r="Q109" s="266">
        <f t="shared" si="29"/>
        <v>-93.49590459920563</v>
      </c>
      <c r="R109" s="267"/>
    </row>
    <row r="110" spans="1:18" x14ac:dyDescent="0.25">
      <c r="A110" s="14"/>
      <c r="B110" s="14"/>
      <c r="C110" s="14"/>
      <c r="D110" s="35"/>
      <c r="E110" s="14"/>
      <c r="F110" s="14"/>
      <c r="G110" s="14"/>
      <c r="H110" s="14"/>
      <c r="I110" s="14"/>
      <c r="J110" s="14"/>
      <c r="K110" s="14"/>
      <c r="L110" s="125"/>
      <c r="M110" s="126"/>
      <c r="N110" s="327" t="s">
        <v>42</v>
      </c>
      <c r="O110" s="327"/>
      <c r="P110" s="128">
        <f>AVERAGE(P107:P109)</f>
        <v>-4.5131260372418742</v>
      </c>
      <c r="Q110" s="328">
        <f>(P110/N100)*100</f>
        <v>-126.77320329331107</v>
      </c>
      <c r="R110" s="329"/>
    </row>
    <row r="111" spans="1:18" x14ac:dyDescent="0.25">
      <c r="A111" s="14"/>
      <c r="B111" s="14"/>
      <c r="C111" s="14"/>
      <c r="D111" s="35"/>
      <c r="E111" s="14"/>
      <c r="F111" s="14"/>
      <c r="G111" s="314" t="s">
        <v>53</v>
      </c>
      <c r="H111" s="315"/>
      <c r="I111" s="14"/>
      <c r="J111" s="14"/>
      <c r="K111" s="14"/>
      <c r="L111" s="322" t="s">
        <v>46</v>
      </c>
      <c r="M111" s="323"/>
      <c r="N111" s="45">
        <v>4920.3</v>
      </c>
      <c r="O111" s="45">
        <f>N111-H114</f>
        <v>496.90000000000055</v>
      </c>
      <c r="P111" s="46">
        <f>((((O111-293.69)/48.354)*20)/1000)/0.1506</f>
        <v>0.55810728766010409</v>
      </c>
      <c r="Q111" s="179">
        <f>(P111/8.3)*100</f>
        <v>6.7241841886759524</v>
      </c>
      <c r="R111" s="180"/>
    </row>
    <row r="112" spans="1:18" x14ac:dyDescent="0.25">
      <c r="A112" s="14"/>
      <c r="B112" s="14"/>
      <c r="C112" s="14"/>
      <c r="D112" s="35"/>
      <c r="E112" s="14"/>
      <c r="F112" s="14"/>
      <c r="G112" s="303">
        <v>4394.5</v>
      </c>
      <c r="H112" s="304"/>
      <c r="I112" s="14"/>
      <c r="J112" s="14"/>
      <c r="K112" s="14"/>
      <c r="L112" s="322" t="s">
        <v>47</v>
      </c>
      <c r="M112" s="323"/>
      <c r="N112" s="45">
        <v>5435.7</v>
      </c>
      <c r="O112" s="45">
        <f>N112-H114</f>
        <v>1012.3000000000002</v>
      </c>
      <c r="P112" s="46">
        <f t="shared" ref="P112:P113" si="30">((((O112-293.69)/48.354)*20)/1000)/0.1506</f>
        <v>1.9736306185002035</v>
      </c>
      <c r="Q112" s="179">
        <f t="shared" ref="Q112:Q113" si="31">(P112/8.3)*100</f>
        <v>23.778682150604862</v>
      </c>
      <c r="R112" s="180"/>
    </row>
    <row r="113" spans="1:18" x14ac:dyDescent="0.25">
      <c r="A113" s="14"/>
      <c r="B113" s="14"/>
      <c r="C113" s="14"/>
      <c r="D113" s="35"/>
      <c r="E113" s="14"/>
      <c r="F113" s="14"/>
      <c r="G113" s="303">
        <v>4452.3</v>
      </c>
      <c r="H113" s="304"/>
      <c r="I113" s="14"/>
      <c r="J113" s="14"/>
      <c r="K113" s="14"/>
      <c r="L113" s="322" t="s">
        <v>48</v>
      </c>
      <c r="M113" s="323"/>
      <c r="N113" s="45">
        <v>5574</v>
      </c>
      <c r="O113" s="45">
        <f>N113-H114</f>
        <v>1150.6000000000004</v>
      </c>
      <c r="P113" s="46">
        <f t="shared" si="30"/>
        <v>2.3534654587314527</v>
      </c>
      <c r="Q113" s="179">
        <f t="shared" si="31"/>
        <v>28.35500552688497</v>
      </c>
      <c r="R113" s="180"/>
    </row>
    <row r="114" spans="1:18" x14ac:dyDescent="0.25">
      <c r="A114" s="14"/>
      <c r="B114" s="14"/>
      <c r="C114" s="14"/>
      <c r="D114" s="35"/>
      <c r="E114" s="14"/>
      <c r="F114" s="14"/>
      <c r="G114" s="127" t="s">
        <v>54</v>
      </c>
      <c r="H114" s="104">
        <f>AVERAGE(G112:H113)</f>
        <v>4423.3999999999996</v>
      </c>
      <c r="I114" s="14"/>
      <c r="J114" s="14"/>
      <c r="K114" s="14"/>
      <c r="L114" s="125"/>
      <c r="M114" s="126"/>
      <c r="N114" s="327" t="s">
        <v>42</v>
      </c>
      <c r="O114" s="327"/>
      <c r="P114" s="128">
        <f>AVERAGE(P111:P113)</f>
        <v>1.6284011216305867</v>
      </c>
      <c r="Q114" s="328">
        <f>(P114/N101)*100</f>
        <v>19.61929062205526</v>
      </c>
      <c r="R114" s="329"/>
    </row>
    <row r="115" spans="1:18" x14ac:dyDescent="0.25">
      <c r="A115" s="14"/>
      <c r="B115" s="14"/>
      <c r="C115" s="14"/>
      <c r="D115" s="35"/>
      <c r="E115" s="14"/>
      <c r="F115" s="14"/>
      <c r="G115" s="14"/>
      <c r="H115" s="14"/>
      <c r="I115" s="14"/>
      <c r="J115" s="14"/>
      <c r="K115" s="14"/>
      <c r="L115" s="322" t="s">
        <v>49</v>
      </c>
      <c r="M115" s="323"/>
      <c r="N115" s="45">
        <v>5219.8999999999996</v>
      </c>
      <c r="O115" s="45">
        <f>N115-H114</f>
        <v>796.5</v>
      </c>
      <c r="P115" s="46">
        <f>((((O115-293.69)/48.354)*20)/1000)/0.1512</f>
        <v>1.3754655097667052</v>
      </c>
      <c r="Q115" s="179">
        <f>(P115/5.63)*100</f>
        <v>24.431003725873985</v>
      </c>
      <c r="R115" s="180"/>
    </row>
    <row r="116" spans="1:18" x14ac:dyDescent="0.25">
      <c r="A116" s="14"/>
      <c r="B116" s="14"/>
      <c r="C116" s="14"/>
      <c r="D116" s="35"/>
      <c r="E116" s="14"/>
      <c r="F116" s="14"/>
      <c r="G116" s="14"/>
      <c r="H116" s="14"/>
      <c r="I116" s="14"/>
      <c r="J116" s="14"/>
      <c r="K116" s="14"/>
      <c r="L116" s="322" t="s">
        <v>50</v>
      </c>
      <c r="M116" s="323"/>
      <c r="N116" s="45">
        <v>6629.7</v>
      </c>
      <c r="O116" s="45">
        <f>N116-H114</f>
        <v>2206.3000000000002</v>
      </c>
      <c r="P116" s="46">
        <f t="shared" ref="P116:P117" si="32">((((O116-293.69)/48.354)*20)/1000)/0.1512</f>
        <v>5.2320540336009582</v>
      </c>
      <c r="Q116" s="179">
        <f t="shared" ref="Q116:Q117" si="33">(P116/5.63)*100</f>
        <v>92.931687985807429</v>
      </c>
      <c r="R116" s="180"/>
    </row>
    <row r="117" spans="1:18" x14ac:dyDescent="0.25">
      <c r="A117" s="14"/>
      <c r="B117" s="14"/>
      <c r="C117" s="14"/>
      <c r="D117" s="35"/>
      <c r="E117" s="14"/>
      <c r="F117" s="14"/>
      <c r="G117" s="14"/>
      <c r="H117" s="14"/>
      <c r="I117" s="14"/>
      <c r="J117" s="14"/>
      <c r="K117" s="14"/>
      <c r="L117" s="322" t="s">
        <v>51</v>
      </c>
      <c r="M117" s="323"/>
      <c r="N117" s="45">
        <v>5424.5</v>
      </c>
      <c r="O117" s="45">
        <f>N117-H114</f>
        <v>1001.1000000000004</v>
      </c>
      <c r="P117" s="46">
        <f t="shared" si="32"/>
        <v>1.9351605104593492</v>
      </c>
      <c r="Q117" s="179">
        <f t="shared" si="33"/>
        <v>34.372300363398743</v>
      </c>
      <c r="R117" s="180"/>
    </row>
    <row r="118" spans="1:18" x14ac:dyDescent="0.25">
      <c r="A118" s="14"/>
      <c r="B118" s="14"/>
      <c r="C118" s="14"/>
      <c r="D118" s="35"/>
      <c r="E118" s="14"/>
      <c r="F118" s="14"/>
      <c r="G118" s="14"/>
      <c r="H118" s="14"/>
      <c r="I118" s="14"/>
      <c r="J118" s="14"/>
      <c r="K118" s="14"/>
      <c r="L118" s="125"/>
      <c r="M118" s="126"/>
      <c r="N118" s="327" t="s">
        <v>42</v>
      </c>
      <c r="O118" s="327"/>
      <c r="P118" s="128">
        <f>AVERAGE(P115:P117)</f>
        <v>2.8475600179423375</v>
      </c>
      <c r="Q118" s="328">
        <f>(P118/N102)*100</f>
        <v>50.578330691693388</v>
      </c>
      <c r="R118" s="329"/>
    </row>
    <row r="119" spans="1:18" x14ac:dyDescent="0.25">
      <c r="A119" s="14"/>
      <c r="B119" s="14"/>
      <c r="C119" s="14"/>
      <c r="D119" s="35"/>
      <c r="E119" s="14"/>
      <c r="F119" s="14"/>
      <c r="G119" s="14"/>
      <c r="H119" s="14"/>
      <c r="I119" s="14"/>
      <c r="J119" s="14"/>
      <c r="K119" s="14"/>
      <c r="L119" s="314" t="s">
        <v>52</v>
      </c>
      <c r="M119" s="330"/>
      <c r="N119" s="90">
        <v>3242.2</v>
      </c>
      <c r="O119" s="90">
        <f>N119</f>
        <v>3242.2</v>
      </c>
      <c r="P119" s="91">
        <f>(O119-293.69)/48.354</f>
        <v>60.977581999420934</v>
      </c>
      <c r="Q119" s="196">
        <f>(P119/10)*100</f>
        <v>609.77581999420943</v>
      </c>
      <c r="R119" s="197"/>
    </row>
    <row r="120" spans="1:18" x14ac:dyDescent="0.25">
      <c r="A120" s="19"/>
      <c r="B120" s="19"/>
      <c r="C120" s="19"/>
      <c r="D120" s="34"/>
      <c r="E120" s="14"/>
      <c r="F120" s="14"/>
      <c r="G120" s="14"/>
      <c r="H120" s="14"/>
      <c r="I120" s="14"/>
      <c r="J120" s="14"/>
      <c r="K120" s="14"/>
    </row>
    <row r="121" spans="1:18" x14ac:dyDescent="0.25">
      <c r="A121" s="311" t="s">
        <v>12</v>
      </c>
      <c r="B121" s="312"/>
      <c r="C121" s="312"/>
      <c r="D121" s="313"/>
      <c r="E121" s="14"/>
      <c r="F121" s="14"/>
      <c r="G121" s="14"/>
      <c r="H121" s="14"/>
      <c r="I121" s="14"/>
      <c r="J121" s="14"/>
      <c r="K121" s="14"/>
      <c r="L121" s="319" t="s">
        <v>27</v>
      </c>
      <c r="M121" s="320"/>
      <c r="N121" s="320"/>
      <c r="O121" s="320"/>
      <c r="P121" s="320"/>
      <c r="Q121" s="320"/>
      <c r="R121" s="321"/>
    </row>
    <row r="122" spans="1:18" x14ac:dyDescent="0.25">
      <c r="A122" s="15" t="s">
        <v>1</v>
      </c>
      <c r="B122" s="16" t="s">
        <v>2</v>
      </c>
      <c r="C122" s="16" t="s">
        <v>3</v>
      </c>
      <c r="D122" s="32" t="s">
        <v>4</v>
      </c>
      <c r="E122" s="14"/>
      <c r="F122" s="14"/>
      <c r="G122" s="14"/>
      <c r="H122" s="14"/>
      <c r="I122" s="14"/>
      <c r="J122" s="14"/>
      <c r="K122" s="14"/>
      <c r="L122" s="322" t="s">
        <v>28</v>
      </c>
      <c r="M122" s="323"/>
      <c r="N122" s="323" t="s">
        <v>29</v>
      </c>
      <c r="O122" s="323"/>
      <c r="P122" s="122" t="s">
        <v>30</v>
      </c>
      <c r="Q122" s="324" t="s">
        <v>31</v>
      </c>
      <c r="R122" s="325"/>
    </row>
    <row r="123" spans="1:18" x14ac:dyDescent="0.25">
      <c r="A123" s="18">
        <v>0</v>
      </c>
      <c r="B123" s="1">
        <v>22.933351839481698</v>
      </c>
      <c r="C123" s="2">
        <v>0</v>
      </c>
      <c r="D123" s="33" t="s">
        <v>5</v>
      </c>
      <c r="E123" s="14"/>
      <c r="F123" s="14"/>
      <c r="G123" s="14"/>
      <c r="H123" s="14"/>
      <c r="I123" s="14"/>
      <c r="J123" s="14"/>
      <c r="K123" s="14"/>
      <c r="L123" s="169" t="s">
        <v>32</v>
      </c>
      <c r="M123" s="170"/>
      <c r="N123" s="191">
        <v>19.97</v>
      </c>
      <c r="O123" s="191"/>
      <c r="P123" s="92">
        <v>0.16</v>
      </c>
      <c r="Q123" s="192" t="s">
        <v>33</v>
      </c>
      <c r="R123" s="193"/>
    </row>
    <row r="124" spans="1:18" x14ac:dyDescent="0.25">
      <c r="A124" s="18">
        <v>1</v>
      </c>
      <c r="B124" s="1">
        <v>27.333360170427</v>
      </c>
      <c r="C124" s="3">
        <v>1</v>
      </c>
      <c r="D124" s="36">
        <f>C124/A124*100</f>
        <v>100</v>
      </c>
      <c r="E124" s="14"/>
      <c r="F124" s="14"/>
      <c r="G124" s="14"/>
      <c r="H124" s="14"/>
      <c r="I124" s="14"/>
      <c r="J124" s="14"/>
      <c r="K124" s="14"/>
      <c r="L124" s="169" t="s">
        <v>34</v>
      </c>
      <c r="M124" s="170"/>
      <c r="N124" s="166">
        <v>3.56</v>
      </c>
      <c r="O124" s="166"/>
      <c r="P124" s="92">
        <v>0.34</v>
      </c>
      <c r="Q124" s="167">
        <v>0.1502</v>
      </c>
      <c r="R124" s="168"/>
    </row>
    <row r="125" spans="1:18" x14ac:dyDescent="0.25">
      <c r="A125" s="18">
        <v>5</v>
      </c>
      <c r="B125" s="1">
        <v>62.400136819501199</v>
      </c>
      <c r="C125" s="3">
        <v>5.0865830703121704</v>
      </c>
      <c r="D125" s="36">
        <f t="shared" ref="D125:D129" si="34">C125/A125*100</f>
        <v>101.73166140624342</v>
      </c>
      <c r="E125" s="14"/>
      <c r="F125" s="14"/>
      <c r="G125" s="14"/>
      <c r="H125" s="14"/>
      <c r="I125" s="14"/>
      <c r="J125" s="14"/>
      <c r="K125" s="14"/>
      <c r="L125" s="169" t="s">
        <v>35</v>
      </c>
      <c r="M125" s="170"/>
      <c r="N125" s="166">
        <v>8.3000000000000007</v>
      </c>
      <c r="O125" s="166"/>
      <c r="P125" s="92">
        <v>1.8</v>
      </c>
      <c r="Q125" s="167">
        <v>0.15060000000000001</v>
      </c>
      <c r="R125" s="168"/>
    </row>
    <row r="126" spans="1:18" x14ac:dyDescent="0.25">
      <c r="A126" s="18">
        <v>10</v>
      </c>
      <c r="B126" s="1">
        <v>101.333693571417</v>
      </c>
      <c r="C126" s="3">
        <v>10.021374408414299</v>
      </c>
      <c r="D126" s="36">
        <f t="shared" si="34"/>
        <v>100.21374408414299</v>
      </c>
      <c r="E126" s="14"/>
      <c r="F126" s="14"/>
      <c r="G126" s="14"/>
      <c r="H126" s="14"/>
      <c r="I126" s="14"/>
      <c r="J126" s="14"/>
      <c r="K126" s="14"/>
      <c r="L126" s="171" t="s">
        <v>36</v>
      </c>
      <c r="M126" s="172"/>
      <c r="N126" s="173">
        <v>5.63</v>
      </c>
      <c r="O126" s="173"/>
      <c r="P126" s="89">
        <v>0.67</v>
      </c>
      <c r="Q126" s="174">
        <v>0.1512</v>
      </c>
      <c r="R126" s="175"/>
    </row>
    <row r="127" spans="1:18" x14ac:dyDescent="0.25">
      <c r="A127" s="18">
        <v>15</v>
      </c>
      <c r="B127" s="1">
        <v>184.001192520313</v>
      </c>
      <c r="C127" s="3">
        <v>16.619307601830801</v>
      </c>
      <c r="D127" s="36">
        <f t="shared" si="34"/>
        <v>110.79538401220535</v>
      </c>
      <c r="E127" s="14"/>
      <c r="F127" s="14"/>
      <c r="G127" s="14"/>
      <c r="H127" s="14"/>
      <c r="I127" s="14"/>
      <c r="J127" s="14"/>
      <c r="K127" s="14"/>
    </row>
    <row r="128" spans="1:18" x14ac:dyDescent="0.25">
      <c r="A128" s="18">
        <v>30</v>
      </c>
      <c r="B128" s="1">
        <v>317.07019065522701</v>
      </c>
      <c r="C128" s="3">
        <v>30.097284083840101</v>
      </c>
      <c r="D128" s="36">
        <f t="shared" si="34"/>
        <v>100.324280279467</v>
      </c>
      <c r="E128" s="14"/>
      <c r="F128" s="14"/>
      <c r="G128" s="14"/>
      <c r="H128" s="14"/>
      <c r="I128" s="14"/>
      <c r="J128" s="14"/>
      <c r="K128" s="14"/>
      <c r="L128" s="123"/>
      <c r="M128" s="124"/>
      <c r="N128" s="124" t="s">
        <v>37</v>
      </c>
      <c r="O128" s="124" t="s">
        <v>38</v>
      </c>
      <c r="P128" s="124" t="s">
        <v>39</v>
      </c>
      <c r="Q128" s="324" t="s">
        <v>40</v>
      </c>
      <c r="R128" s="325"/>
    </row>
    <row r="129" spans="1:18" x14ac:dyDescent="0.25">
      <c r="A129" s="22">
        <v>50</v>
      </c>
      <c r="B129" s="8">
        <v>507.34235781760498</v>
      </c>
      <c r="C129" s="9">
        <v>49.854653606318998</v>
      </c>
      <c r="D129" s="37">
        <f t="shared" si="34"/>
        <v>99.709307212637995</v>
      </c>
      <c r="E129" s="14"/>
      <c r="F129" s="14"/>
      <c r="G129" s="14"/>
      <c r="H129" s="14"/>
      <c r="I129" s="14"/>
      <c r="J129" s="14"/>
      <c r="K129" s="14"/>
      <c r="L129" s="326" t="s">
        <v>41</v>
      </c>
      <c r="M129" s="324"/>
      <c r="N129" s="50">
        <v>469.2</v>
      </c>
      <c r="O129" s="50">
        <f>N129</f>
        <v>469.2</v>
      </c>
      <c r="P129" s="51">
        <f>((O129-18.454)/9.849)*10</f>
        <v>457.65661488475985</v>
      </c>
      <c r="Q129" s="189">
        <f>(P129/19.97)*100</f>
        <v>2291.7206554069098</v>
      </c>
      <c r="R129" s="190"/>
    </row>
    <row r="130" spans="1:18" x14ac:dyDescent="0.25">
      <c r="A130" s="14"/>
      <c r="B130" s="14"/>
      <c r="C130" s="14"/>
      <c r="D130" s="35"/>
      <c r="E130" s="14"/>
      <c r="F130" s="14"/>
      <c r="G130" s="14"/>
      <c r="H130" s="14"/>
      <c r="I130" s="14"/>
      <c r="J130" s="14"/>
      <c r="K130" s="14"/>
      <c r="L130" s="125"/>
      <c r="M130" s="126"/>
      <c r="N130" s="327"/>
      <c r="O130" s="327"/>
      <c r="P130" s="129"/>
      <c r="Q130" s="328"/>
      <c r="R130" s="329"/>
    </row>
    <row r="131" spans="1:18" x14ac:dyDescent="0.25">
      <c r="A131" s="14"/>
      <c r="B131" s="14"/>
      <c r="C131" s="14"/>
      <c r="D131" s="35"/>
      <c r="E131" s="14"/>
      <c r="F131" s="14"/>
      <c r="G131" s="14"/>
      <c r="H131" s="14"/>
      <c r="I131" s="14"/>
      <c r="J131" s="14"/>
      <c r="K131" s="14"/>
      <c r="L131" s="322" t="s">
        <v>43</v>
      </c>
      <c r="M131" s="323"/>
      <c r="N131" s="45">
        <v>417.1</v>
      </c>
      <c r="O131" s="45">
        <f>N131-H138</f>
        <v>-149.44999999999993</v>
      </c>
      <c r="P131" s="46">
        <f>((((O131-293.69)/48.354)*20)/1000)/0.1502</f>
        <v>-1.2203056166938382</v>
      </c>
      <c r="Q131" s="179">
        <f>(P131/3.56)*100</f>
        <v>-34.278247659939275</v>
      </c>
      <c r="R131" s="180"/>
    </row>
    <row r="132" spans="1:18" x14ac:dyDescent="0.25">
      <c r="A132" s="14"/>
      <c r="B132" s="14"/>
      <c r="C132" s="14"/>
      <c r="D132" s="35"/>
      <c r="E132" s="14"/>
      <c r="F132" s="14"/>
      <c r="G132" s="14"/>
      <c r="H132" s="14"/>
      <c r="I132" s="14"/>
      <c r="J132" s="14"/>
      <c r="K132" s="14"/>
      <c r="L132" s="322" t="s">
        <v>44</v>
      </c>
      <c r="M132" s="323"/>
      <c r="N132" s="45">
        <v>520.29999999999995</v>
      </c>
      <c r="O132" s="45">
        <f>N132-H138</f>
        <v>-46.25</v>
      </c>
      <c r="P132" s="46">
        <f t="shared" ref="P132:P133" si="35">((((O132-293.69)/48.354)*20)/1000)/0.1502</f>
        <v>-0.93611655760911516</v>
      </c>
      <c r="Q132" s="179">
        <f t="shared" ref="Q132:Q133" si="36">(P132/3.56)*100</f>
        <v>-26.295408921604356</v>
      </c>
      <c r="R132" s="180"/>
    </row>
    <row r="133" spans="1:18" x14ac:dyDescent="0.25">
      <c r="A133" s="19"/>
      <c r="B133" s="19"/>
      <c r="C133" s="19"/>
      <c r="D133" s="34"/>
      <c r="E133" s="14"/>
      <c r="F133" s="14"/>
      <c r="G133" s="14"/>
      <c r="H133" s="14"/>
      <c r="I133" s="14"/>
      <c r="J133" s="14"/>
      <c r="K133" s="14"/>
      <c r="L133" s="322" t="s">
        <v>45</v>
      </c>
      <c r="M133" s="323"/>
      <c r="N133" s="83">
        <v>589.9</v>
      </c>
      <c r="O133" s="83">
        <f>N133-H138</f>
        <v>23.350000000000023</v>
      </c>
      <c r="P133" s="46">
        <f t="shared" si="35"/>
        <v>-0.74445416892406957</v>
      </c>
      <c r="Q133" s="266">
        <f t="shared" si="36"/>
        <v>-20.91163395854128</v>
      </c>
      <c r="R133" s="267"/>
    </row>
    <row r="134" spans="1:18" x14ac:dyDescent="0.25">
      <c r="A134" s="19"/>
      <c r="B134" s="19"/>
      <c r="C134" s="19"/>
      <c r="D134" s="34"/>
      <c r="E134" s="14"/>
      <c r="F134" s="14"/>
      <c r="G134" s="14"/>
      <c r="H134" s="14"/>
      <c r="I134" s="14"/>
      <c r="J134" s="14"/>
      <c r="K134" s="14"/>
      <c r="L134" s="125"/>
      <c r="M134" s="126"/>
      <c r="N134" s="327" t="s">
        <v>42</v>
      </c>
      <c r="O134" s="327"/>
      <c r="P134" s="128">
        <f>AVERAGE(P131:P133)</f>
        <v>-0.96695878107567435</v>
      </c>
      <c r="Q134" s="328">
        <f>(P134/N124)*100</f>
        <v>-27.161763513361635</v>
      </c>
      <c r="R134" s="329"/>
    </row>
    <row r="135" spans="1:18" x14ac:dyDescent="0.25">
      <c r="A135" s="19"/>
      <c r="B135" s="19"/>
      <c r="C135" s="19"/>
      <c r="D135" s="34"/>
      <c r="E135" s="14"/>
      <c r="F135" s="14"/>
      <c r="G135" s="314" t="s">
        <v>53</v>
      </c>
      <c r="H135" s="315"/>
      <c r="I135" s="14"/>
      <c r="J135" s="14"/>
      <c r="K135" s="14"/>
      <c r="L135" s="322" t="s">
        <v>46</v>
      </c>
      <c r="M135" s="323"/>
      <c r="N135" s="45">
        <v>898.7</v>
      </c>
      <c r="O135" s="45">
        <f>N135-H138</f>
        <v>332.15000000000009</v>
      </c>
      <c r="P135" s="46">
        <f>((((O135-18.454)/9.849)*20)/1000)/0.1506</f>
        <v>4.2298198143898507</v>
      </c>
      <c r="Q135" s="179">
        <f>(P135/8.3)*100</f>
        <v>50.961684510721085</v>
      </c>
      <c r="R135" s="180"/>
    </row>
    <row r="136" spans="1:18" x14ac:dyDescent="0.25">
      <c r="A136" s="19"/>
      <c r="B136" s="19"/>
      <c r="C136" s="19"/>
      <c r="D136" s="34"/>
      <c r="E136" s="14"/>
      <c r="F136" s="14"/>
      <c r="G136" s="303">
        <v>573.20000000000005</v>
      </c>
      <c r="H136" s="304"/>
      <c r="I136" s="14"/>
      <c r="J136" s="14"/>
      <c r="K136" s="14"/>
      <c r="L136" s="322" t="s">
        <v>47</v>
      </c>
      <c r="M136" s="323"/>
      <c r="N136" s="45">
        <v>1063.8</v>
      </c>
      <c r="O136" s="45">
        <f>N136-H138</f>
        <v>497.25</v>
      </c>
      <c r="P136" s="46">
        <f t="shared" ref="P136:P137" si="37">((((O136-18.454)/9.849)*20)/1000)/0.1506</f>
        <v>6.4559981888535471</v>
      </c>
      <c r="Q136" s="179">
        <f t="shared" ref="Q136:Q137" si="38">(P136/8.3)*100</f>
        <v>77.783110709078869</v>
      </c>
      <c r="R136" s="180"/>
    </row>
    <row r="137" spans="1:18" x14ac:dyDescent="0.25">
      <c r="A137" s="19"/>
      <c r="B137" s="19"/>
      <c r="C137" s="19"/>
      <c r="D137" s="34"/>
      <c r="E137" s="14"/>
      <c r="F137" s="14"/>
      <c r="G137" s="303">
        <v>559.9</v>
      </c>
      <c r="H137" s="304"/>
      <c r="I137" s="14"/>
      <c r="J137" s="14"/>
      <c r="K137" s="14"/>
      <c r="L137" s="322" t="s">
        <v>48</v>
      </c>
      <c r="M137" s="323"/>
      <c r="N137" s="45">
        <v>1052.2</v>
      </c>
      <c r="O137" s="45">
        <f>N137-H138</f>
        <v>485.65000000000009</v>
      </c>
      <c r="P137" s="46">
        <f t="shared" si="37"/>
        <v>6.2995858984611877</v>
      </c>
      <c r="Q137" s="179">
        <f t="shared" si="38"/>
        <v>75.898625282664895</v>
      </c>
      <c r="R137" s="180"/>
    </row>
    <row r="138" spans="1:18" x14ac:dyDescent="0.25">
      <c r="A138" s="19"/>
      <c r="B138" s="19"/>
      <c r="C138" s="19"/>
      <c r="D138" s="34"/>
      <c r="E138" s="14"/>
      <c r="F138" s="14"/>
      <c r="G138" s="127" t="s">
        <v>54</v>
      </c>
      <c r="H138" s="104">
        <f>AVERAGE(G136:H137)</f>
        <v>566.54999999999995</v>
      </c>
      <c r="I138" s="14"/>
      <c r="J138" s="14"/>
      <c r="K138" s="14"/>
      <c r="L138" s="125"/>
      <c r="M138" s="126"/>
      <c r="N138" s="327" t="s">
        <v>42</v>
      </c>
      <c r="O138" s="327"/>
      <c r="P138" s="128">
        <f>AVERAGE(P135:P137)</f>
        <v>5.6618013005681957</v>
      </c>
      <c r="Q138" s="328">
        <f>(P138/N125)*100</f>
        <v>68.214473500821626</v>
      </c>
      <c r="R138" s="329"/>
    </row>
    <row r="139" spans="1:18" x14ac:dyDescent="0.25">
      <c r="A139" s="19"/>
      <c r="B139" s="19"/>
      <c r="C139" s="19"/>
      <c r="D139" s="34"/>
      <c r="E139" s="14"/>
      <c r="F139" s="14"/>
      <c r="G139" s="14"/>
      <c r="H139" s="14"/>
      <c r="I139" s="14"/>
      <c r="J139" s="14"/>
      <c r="K139" s="14"/>
      <c r="L139" s="322" t="s">
        <v>49</v>
      </c>
      <c r="M139" s="323"/>
      <c r="N139" s="45">
        <v>934</v>
      </c>
      <c r="O139" s="45">
        <f>N139-H138</f>
        <v>367.45000000000005</v>
      </c>
      <c r="P139" s="46">
        <f>((((O139-18.454)/9.849)*20)/1000)/0.1512</f>
        <v>4.6871247906886051</v>
      </c>
      <c r="Q139" s="179">
        <f>(P139/5.63)*100</f>
        <v>83.252660580614659</v>
      </c>
      <c r="R139" s="180"/>
    </row>
    <row r="140" spans="1:18" x14ac:dyDescent="0.25">
      <c r="A140" s="19"/>
      <c r="B140" s="19"/>
      <c r="C140" s="19"/>
      <c r="D140" s="34"/>
      <c r="E140" s="14"/>
      <c r="F140" s="14"/>
      <c r="G140" s="14"/>
      <c r="H140" s="14"/>
      <c r="I140" s="14"/>
      <c r="J140" s="14"/>
      <c r="K140" s="14"/>
      <c r="L140" s="322" t="s">
        <v>50</v>
      </c>
      <c r="M140" s="323"/>
      <c r="N140" s="45">
        <v>1228.3</v>
      </c>
      <c r="O140" s="45">
        <f>N140-H138</f>
        <v>661.75</v>
      </c>
      <c r="P140" s="46">
        <f t="shared" ref="P140:P141" si="39">((((O140-18.454)/9.849)*20)/1000)/0.1512</f>
        <v>8.6396652951633151</v>
      </c>
      <c r="Q140" s="179">
        <f t="shared" ref="Q140:Q141" si="40">(P140/5.63)*100</f>
        <v>153.45764289810506</v>
      </c>
      <c r="R140" s="180"/>
    </row>
    <row r="141" spans="1:18" x14ac:dyDescent="0.25">
      <c r="A141" s="19"/>
      <c r="B141" s="19"/>
      <c r="C141" s="19"/>
      <c r="D141" s="34"/>
      <c r="E141" s="14"/>
      <c r="F141" s="14"/>
      <c r="G141" s="14"/>
      <c r="H141" s="14"/>
      <c r="I141" s="14"/>
      <c r="J141" s="14"/>
      <c r="K141" s="14"/>
      <c r="L141" s="322" t="s">
        <v>51</v>
      </c>
      <c r="M141" s="323"/>
      <c r="N141" s="45">
        <v>959.5</v>
      </c>
      <c r="O141" s="45">
        <f>N141-H138</f>
        <v>392.95000000000005</v>
      </c>
      <c r="P141" s="46">
        <f t="shared" si="39"/>
        <v>5.0295977192108792</v>
      </c>
      <c r="Q141" s="179">
        <f t="shared" si="40"/>
        <v>89.335661087226981</v>
      </c>
      <c r="R141" s="180"/>
    </row>
    <row r="142" spans="1:18" x14ac:dyDescent="0.25">
      <c r="A142" s="19"/>
      <c r="B142" s="19"/>
      <c r="C142" s="19"/>
      <c r="D142" s="34"/>
      <c r="E142" s="14"/>
      <c r="F142" s="14"/>
      <c r="G142" s="14"/>
      <c r="H142" s="14"/>
      <c r="I142" s="14"/>
      <c r="J142" s="14"/>
      <c r="K142" s="14"/>
      <c r="L142" s="125"/>
      <c r="M142" s="126"/>
      <c r="N142" s="327" t="s">
        <v>42</v>
      </c>
      <c r="O142" s="327"/>
      <c r="P142" s="128">
        <f>AVERAGE(P139:P141)</f>
        <v>6.1187959350209331</v>
      </c>
      <c r="Q142" s="328">
        <f>(P142/N126)*100</f>
        <v>108.68198818864889</v>
      </c>
      <c r="R142" s="329"/>
    </row>
    <row r="143" spans="1:18" x14ac:dyDescent="0.25">
      <c r="A143" s="19"/>
      <c r="B143" s="19"/>
      <c r="C143" s="19"/>
      <c r="D143" s="34"/>
      <c r="E143" s="14"/>
      <c r="F143" s="14"/>
      <c r="G143" s="14"/>
      <c r="H143" s="14"/>
      <c r="I143" s="14"/>
      <c r="J143" s="14"/>
      <c r="K143" s="14"/>
      <c r="L143" s="314" t="s">
        <v>52</v>
      </c>
      <c r="M143" s="330"/>
      <c r="N143" s="90">
        <v>461.1</v>
      </c>
      <c r="O143" s="90">
        <f>N143</f>
        <v>461.1</v>
      </c>
      <c r="P143" s="91">
        <f>(O143-18.454)/9.849</f>
        <v>44.943242968829324</v>
      </c>
      <c r="Q143" s="196">
        <f>(P143/10)*100</f>
        <v>449.43242968829321</v>
      </c>
      <c r="R143" s="197"/>
    </row>
    <row r="144" spans="1:18" x14ac:dyDescent="0.25">
      <c r="A144" s="19"/>
      <c r="B144" s="19"/>
      <c r="C144" s="19"/>
      <c r="D144" s="34"/>
      <c r="E144" s="14"/>
      <c r="F144" s="14"/>
      <c r="G144" s="14"/>
      <c r="H144" s="14"/>
      <c r="I144" s="14"/>
      <c r="J144" s="14"/>
      <c r="K144" s="14"/>
    </row>
    <row r="145" spans="1:18" x14ac:dyDescent="0.25">
      <c r="A145" s="311" t="s">
        <v>13</v>
      </c>
      <c r="B145" s="312"/>
      <c r="C145" s="312"/>
      <c r="D145" s="313"/>
      <c r="E145" s="14"/>
      <c r="F145" s="14"/>
      <c r="G145" s="14"/>
      <c r="H145" s="14"/>
      <c r="I145" s="14"/>
      <c r="J145" s="14"/>
      <c r="K145" s="14"/>
      <c r="L145" s="319" t="s">
        <v>27</v>
      </c>
      <c r="M145" s="320"/>
      <c r="N145" s="320"/>
      <c r="O145" s="320"/>
      <c r="P145" s="320"/>
      <c r="Q145" s="320"/>
      <c r="R145" s="321"/>
    </row>
    <row r="146" spans="1:18" x14ac:dyDescent="0.25">
      <c r="A146" s="15" t="s">
        <v>1</v>
      </c>
      <c r="B146" s="16" t="s">
        <v>2</v>
      </c>
      <c r="C146" s="16" t="s">
        <v>3</v>
      </c>
      <c r="D146" s="32" t="s">
        <v>4</v>
      </c>
      <c r="E146" s="14"/>
      <c r="F146" s="14"/>
      <c r="G146" s="14"/>
      <c r="H146" s="14"/>
      <c r="I146" s="14"/>
      <c r="J146" s="14"/>
      <c r="K146" s="14"/>
      <c r="L146" s="322" t="s">
        <v>28</v>
      </c>
      <c r="M146" s="323"/>
      <c r="N146" s="323" t="s">
        <v>29</v>
      </c>
      <c r="O146" s="323"/>
      <c r="P146" s="122" t="s">
        <v>30</v>
      </c>
      <c r="Q146" s="324" t="s">
        <v>31</v>
      </c>
      <c r="R146" s="325"/>
    </row>
    <row r="147" spans="1:18" x14ac:dyDescent="0.25">
      <c r="A147" s="18">
        <v>0</v>
      </c>
      <c r="B147" s="1">
        <v>3.7333338746667502</v>
      </c>
      <c r="C147" s="2">
        <v>0</v>
      </c>
      <c r="D147" s="33" t="s">
        <v>5</v>
      </c>
      <c r="E147" s="14"/>
      <c r="F147" s="14"/>
      <c r="G147" s="14"/>
      <c r="H147" s="14"/>
      <c r="I147" s="14"/>
      <c r="J147" s="14"/>
      <c r="K147" s="14"/>
      <c r="L147" s="169" t="s">
        <v>32</v>
      </c>
      <c r="M147" s="170"/>
      <c r="N147" s="191">
        <v>19.97</v>
      </c>
      <c r="O147" s="191"/>
      <c r="P147" s="92">
        <v>0.16</v>
      </c>
      <c r="Q147" s="192" t="s">
        <v>33</v>
      </c>
      <c r="R147" s="193"/>
    </row>
    <row r="148" spans="1:18" x14ac:dyDescent="0.25">
      <c r="A148" s="18">
        <v>1</v>
      </c>
      <c r="B148" s="1">
        <v>4.4000007560001402</v>
      </c>
      <c r="C148" s="3">
        <v>1</v>
      </c>
      <c r="D148" s="36">
        <f>C148/A148*100</f>
        <v>100</v>
      </c>
      <c r="E148" s="14"/>
      <c r="F148" s="14"/>
      <c r="G148" s="14"/>
      <c r="H148" s="14"/>
      <c r="I148" s="14"/>
      <c r="J148" s="14"/>
      <c r="K148" s="14"/>
      <c r="L148" s="169" t="s">
        <v>34</v>
      </c>
      <c r="M148" s="170"/>
      <c r="N148" s="166">
        <v>3.56</v>
      </c>
      <c r="O148" s="166"/>
      <c r="P148" s="92">
        <v>0.34</v>
      </c>
      <c r="Q148" s="167">
        <v>0.1502</v>
      </c>
      <c r="R148" s="168"/>
    </row>
    <row r="149" spans="1:18" x14ac:dyDescent="0.25">
      <c r="A149" s="18">
        <v>5</v>
      </c>
      <c r="B149" s="1">
        <v>9.73333681466797</v>
      </c>
      <c r="C149" s="3">
        <v>5.0869565403175798</v>
      </c>
      <c r="D149" s="36">
        <f t="shared" ref="D149:D153" si="41">C149/A149*100</f>
        <v>101.7391308063516</v>
      </c>
      <c r="E149" s="14"/>
      <c r="F149" s="14"/>
      <c r="G149" s="14"/>
      <c r="H149" s="14"/>
      <c r="I149" s="14"/>
      <c r="J149" s="14"/>
      <c r="K149" s="14"/>
      <c r="L149" s="169" t="s">
        <v>35</v>
      </c>
      <c r="M149" s="170"/>
      <c r="N149" s="166">
        <v>8.3000000000000007</v>
      </c>
      <c r="O149" s="166"/>
      <c r="P149" s="92">
        <v>1.8</v>
      </c>
      <c r="Q149" s="167">
        <v>0.15060000000000001</v>
      </c>
      <c r="R149" s="168"/>
    </row>
    <row r="150" spans="1:18" x14ac:dyDescent="0.25">
      <c r="A150" s="18">
        <v>10</v>
      </c>
      <c r="B150" s="1">
        <v>22.800018295214802</v>
      </c>
      <c r="C150" s="3">
        <v>10.854217536402301</v>
      </c>
      <c r="D150" s="36">
        <f t="shared" si="41"/>
        <v>108.542175364023</v>
      </c>
      <c r="E150" s="14"/>
      <c r="F150" s="14"/>
      <c r="G150" s="14"/>
      <c r="H150" s="14"/>
      <c r="I150" s="14"/>
      <c r="J150" s="14"/>
      <c r="K150" s="14"/>
      <c r="L150" s="171" t="s">
        <v>36</v>
      </c>
      <c r="M150" s="172"/>
      <c r="N150" s="173">
        <v>5.63</v>
      </c>
      <c r="O150" s="173"/>
      <c r="P150" s="89">
        <v>0.67</v>
      </c>
      <c r="Q150" s="174">
        <v>0.1512</v>
      </c>
      <c r="R150" s="175"/>
    </row>
    <row r="151" spans="1:18" x14ac:dyDescent="0.25">
      <c r="A151" s="18">
        <v>15</v>
      </c>
      <c r="B151" s="1">
        <v>35.333377201921401</v>
      </c>
      <c r="C151" s="3">
        <v>15.9514886446792</v>
      </c>
      <c r="D151" s="36">
        <f t="shared" si="41"/>
        <v>106.34325763119467</v>
      </c>
      <c r="E151" s="14"/>
      <c r="F151" s="14"/>
      <c r="G151" s="14"/>
      <c r="H151" s="14"/>
      <c r="I151" s="14"/>
      <c r="J151" s="14"/>
      <c r="K151" s="14"/>
    </row>
    <row r="152" spans="1:18" x14ac:dyDescent="0.25">
      <c r="A152" s="18">
        <v>30</v>
      </c>
      <c r="B152" s="1">
        <v>69.200168823614902</v>
      </c>
      <c r="C152" s="3">
        <v>30.7967519814542</v>
      </c>
      <c r="D152" s="36">
        <f t="shared" si="41"/>
        <v>102.65583993818066</v>
      </c>
      <c r="E152" s="14"/>
      <c r="F152" s="14"/>
      <c r="G152" s="14"/>
      <c r="H152" s="14"/>
      <c r="I152" s="14"/>
      <c r="J152" s="14"/>
      <c r="K152" s="14"/>
      <c r="L152" s="123"/>
      <c r="M152" s="124"/>
      <c r="N152" s="124" t="s">
        <v>37</v>
      </c>
      <c r="O152" s="124" t="s">
        <v>38</v>
      </c>
      <c r="P152" s="124" t="s">
        <v>39</v>
      </c>
      <c r="Q152" s="324" t="s">
        <v>40</v>
      </c>
      <c r="R152" s="325"/>
    </row>
    <row r="153" spans="1:18" x14ac:dyDescent="0.25">
      <c r="A153" s="22">
        <v>50</v>
      </c>
      <c r="B153" s="8">
        <v>108.26707711462301</v>
      </c>
      <c r="C153" s="9">
        <v>49.721628066212098</v>
      </c>
      <c r="D153" s="37">
        <f t="shared" si="41"/>
        <v>99.443256132424196</v>
      </c>
      <c r="E153" s="14"/>
      <c r="F153" s="14"/>
      <c r="G153" s="14"/>
      <c r="H153" s="14"/>
      <c r="I153" s="14"/>
      <c r="J153" s="14"/>
      <c r="K153" s="14"/>
      <c r="L153" s="326" t="s">
        <v>41</v>
      </c>
      <c r="M153" s="324"/>
      <c r="N153" s="50">
        <v>64.900000000000006</v>
      </c>
      <c r="O153" s="50">
        <f>N153</f>
        <v>64.900000000000006</v>
      </c>
      <c r="P153" s="51">
        <f>((O153-2.1103)/2.1504)*10</f>
        <v>291.99079241071433</v>
      </c>
      <c r="Q153" s="189">
        <f>(P153/19.97)*100</f>
        <v>1462.1471828278136</v>
      </c>
      <c r="R153" s="190"/>
    </row>
    <row r="154" spans="1:18" x14ac:dyDescent="0.25">
      <c r="A154" s="14"/>
      <c r="B154" s="14"/>
      <c r="C154" s="14"/>
      <c r="D154" s="35"/>
      <c r="E154" s="14"/>
      <c r="F154" s="14"/>
      <c r="G154" s="14"/>
      <c r="H154" s="14"/>
      <c r="I154" s="14"/>
      <c r="J154" s="14"/>
      <c r="K154" s="14"/>
      <c r="L154" s="125"/>
      <c r="M154" s="126"/>
      <c r="N154" s="327"/>
      <c r="O154" s="327"/>
      <c r="P154" s="129"/>
      <c r="Q154" s="328"/>
      <c r="R154" s="329"/>
    </row>
    <row r="155" spans="1:18" x14ac:dyDescent="0.25">
      <c r="A155" s="19"/>
      <c r="B155" s="19"/>
      <c r="C155" s="19"/>
      <c r="D155" s="34"/>
      <c r="E155" s="14"/>
      <c r="F155" s="14"/>
      <c r="G155" s="14"/>
      <c r="H155" s="14"/>
      <c r="I155" s="14"/>
      <c r="J155" s="14"/>
      <c r="K155" s="14"/>
      <c r="L155" s="322" t="s">
        <v>43</v>
      </c>
      <c r="M155" s="323"/>
      <c r="N155" s="45">
        <v>88.8</v>
      </c>
      <c r="O155" s="45">
        <f>N155-H162</f>
        <v>20.799999999999997</v>
      </c>
      <c r="P155" s="46">
        <f>((((O155-293.69)/48.354)*20)/1000)/0.1502</f>
        <v>-0.75147628230261643</v>
      </c>
      <c r="Q155" s="179">
        <f>(P155/3.56)*100</f>
        <v>-21.108884334343159</v>
      </c>
      <c r="R155" s="180"/>
    </row>
    <row r="156" spans="1:18" x14ac:dyDescent="0.25">
      <c r="A156" s="19"/>
      <c r="B156" s="19"/>
      <c r="C156" s="19"/>
      <c r="D156" s="34"/>
      <c r="E156" s="14"/>
      <c r="F156" s="14"/>
      <c r="G156" s="14"/>
      <c r="H156" s="14"/>
      <c r="I156" s="14"/>
      <c r="J156" s="14"/>
      <c r="K156" s="14"/>
      <c r="L156" s="322" t="s">
        <v>44</v>
      </c>
      <c r="M156" s="323"/>
      <c r="N156" s="45">
        <v>94.7</v>
      </c>
      <c r="O156" s="45">
        <f>N156-H162</f>
        <v>26.700000000000003</v>
      </c>
      <c r="P156" s="46">
        <f t="shared" ref="P156:P157" si="42">((((O156-293.69)/48.354)*20)/1000)/0.1502</f>
        <v>-0.73522903958362562</v>
      </c>
      <c r="Q156" s="179">
        <f t="shared" ref="Q156:Q157" si="43">(P156/3.56)*100</f>
        <v>-20.652501111899596</v>
      </c>
      <c r="R156" s="180"/>
    </row>
    <row r="157" spans="1:18" x14ac:dyDescent="0.25">
      <c r="A157" s="19"/>
      <c r="B157" s="19"/>
      <c r="C157" s="19"/>
      <c r="D157" s="34"/>
      <c r="E157" s="14"/>
      <c r="F157" s="14"/>
      <c r="G157" s="14"/>
      <c r="H157" s="14"/>
      <c r="I157" s="14"/>
      <c r="J157" s="14"/>
      <c r="K157" s="14"/>
      <c r="L157" s="322" t="s">
        <v>45</v>
      </c>
      <c r="M157" s="323"/>
      <c r="N157" s="45">
        <v>107.1</v>
      </c>
      <c r="O157" s="83">
        <f>N157-H162</f>
        <v>39.099999999999994</v>
      </c>
      <c r="P157" s="46">
        <f t="shared" si="42"/>
        <v>-0.7010822921742208</v>
      </c>
      <c r="Q157" s="266">
        <f t="shared" si="43"/>
        <v>-19.69332281388261</v>
      </c>
      <c r="R157" s="267"/>
    </row>
    <row r="158" spans="1:18" x14ac:dyDescent="0.25">
      <c r="A158" s="19"/>
      <c r="B158" s="19"/>
      <c r="C158" s="19"/>
      <c r="D158" s="34"/>
      <c r="E158" s="14"/>
      <c r="F158" s="14"/>
      <c r="G158" s="14"/>
      <c r="H158" s="14"/>
      <c r="I158" s="14"/>
      <c r="J158" s="14"/>
      <c r="K158" s="14"/>
      <c r="L158" s="125"/>
      <c r="M158" s="126"/>
      <c r="N158" s="327" t="s">
        <v>42</v>
      </c>
      <c r="O158" s="327"/>
      <c r="P158" s="128">
        <f>AVERAGE(P155:P157)</f>
        <v>-0.72926253802015439</v>
      </c>
      <c r="Q158" s="328">
        <f>(P158/N148)*100</f>
        <v>-20.484902753375124</v>
      </c>
      <c r="R158" s="329"/>
    </row>
    <row r="159" spans="1:18" x14ac:dyDescent="0.25">
      <c r="A159" s="19"/>
      <c r="B159" s="19"/>
      <c r="C159" s="19"/>
      <c r="D159" s="34"/>
      <c r="E159" s="14"/>
      <c r="F159" s="14"/>
      <c r="G159" s="314" t="s">
        <v>53</v>
      </c>
      <c r="H159" s="315"/>
      <c r="I159" s="14"/>
      <c r="J159" s="14"/>
      <c r="K159" s="14"/>
      <c r="L159" s="322" t="s">
        <v>46</v>
      </c>
      <c r="M159" s="323"/>
      <c r="N159" s="45">
        <v>200.8</v>
      </c>
      <c r="O159" s="45">
        <f>N159-H162</f>
        <v>132.80000000000001</v>
      </c>
      <c r="P159" s="46">
        <f>((((O159-2.1103)/2.1504)*20)/1000)/0.1506</f>
        <v>8.070996025817367</v>
      </c>
      <c r="Q159" s="179">
        <f>(P159/8.3)*100</f>
        <v>97.24091597370321</v>
      </c>
      <c r="R159" s="180"/>
    </row>
    <row r="160" spans="1:18" x14ac:dyDescent="0.25">
      <c r="A160" s="19"/>
      <c r="B160" s="19"/>
      <c r="C160" s="19"/>
      <c r="D160" s="34"/>
      <c r="E160" s="14"/>
      <c r="F160" s="14"/>
      <c r="G160" s="303">
        <v>68.3</v>
      </c>
      <c r="H160" s="304"/>
      <c r="I160" s="14"/>
      <c r="J160" s="14"/>
      <c r="K160" s="14"/>
      <c r="L160" s="322" t="s">
        <v>47</v>
      </c>
      <c r="M160" s="323"/>
      <c r="N160" s="45">
        <v>230</v>
      </c>
      <c r="O160" s="45">
        <f>N160-H162</f>
        <v>162</v>
      </c>
      <c r="P160" s="46">
        <f t="shared" ref="P160:P161" si="44">((((O160-2.1103)/2.1504)*20)/1000)/0.1506</f>
        <v>9.8742986881837727</v>
      </c>
      <c r="Q160" s="179">
        <f t="shared" ref="Q160:Q161" si="45">(P160/8.3)*100</f>
        <v>118.96745407450327</v>
      </c>
      <c r="R160" s="180"/>
    </row>
    <row r="161" spans="1:18" x14ac:dyDescent="0.25">
      <c r="A161" s="19"/>
      <c r="B161" s="19"/>
      <c r="C161" s="19"/>
      <c r="D161" s="34"/>
      <c r="E161" s="14"/>
      <c r="F161" s="14"/>
      <c r="G161" s="303">
        <v>67.7</v>
      </c>
      <c r="H161" s="304"/>
      <c r="I161" s="14"/>
      <c r="J161" s="14"/>
      <c r="K161" s="14"/>
      <c r="L161" s="322" t="s">
        <v>48</v>
      </c>
      <c r="M161" s="323"/>
      <c r="N161" s="45">
        <v>217.3</v>
      </c>
      <c r="O161" s="45">
        <f>N161-H162</f>
        <v>149.30000000000001</v>
      </c>
      <c r="P161" s="46">
        <f t="shared" si="44"/>
        <v>9.0899855439353718</v>
      </c>
      <c r="Q161" s="179">
        <f t="shared" si="45"/>
        <v>109.51789811970328</v>
      </c>
      <c r="R161" s="180"/>
    </row>
    <row r="162" spans="1:18" x14ac:dyDescent="0.25">
      <c r="A162" s="19"/>
      <c r="B162" s="19"/>
      <c r="C162" s="19"/>
      <c r="D162" s="34"/>
      <c r="E162" s="14"/>
      <c r="F162" s="14"/>
      <c r="G162" s="127" t="s">
        <v>54</v>
      </c>
      <c r="H162" s="104">
        <f>AVERAGE(G160:H161)</f>
        <v>68</v>
      </c>
      <c r="I162" s="14"/>
      <c r="J162" s="14"/>
      <c r="K162" s="14"/>
      <c r="L162" s="125"/>
      <c r="M162" s="126"/>
      <c r="N162" s="327" t="s">
        <v>42</v>
      </c>
      <c r="O162" s="327"/>
      <c r="P162" s="128">
        <f>AVERAGE(P159:P161)</f>
        <v>9.0117600859788372</v>
      </c>
      <c r="Q162" s="328">
        <f>(P162/N149)*100</f>
        <v>108.57542272263659</v>
      </c>
      <c r="R162" s="329"/>
    </row>
    <row r="163" spans="1:18" x14ac:dyDescent="0.25">
      <c r="A163" s="19"/>
      <c r="B163" s="19"/>
      <c r="C163" s="19"/>
      <c r="D163" s="34"/>
      <c r="E163" s="14"/>
      <c r="F163" s="14"/>
      <c r="G163" s="14"/>
      <c r="H163" s="14"/>
      <c r="I163" s="14"/>
      <c r="J163" s="14"/>
      <c r="K163" s="14"/>
      <c r="L163" s="322" t="s">
        <v>49</v>
      </c>
      <c r="M163" s="323"/>
      <c r="N163" s="45">
        <v>187.9</v>
      </c>
      <c r="O163" s="45">
        <f>N163-H162</f>
        <v>119.9</v>
      </c>
      <c r="P163" s="46">
        <f>((((O163-2.1103)/2.1504)*20)/1000)/0.1512</f>
        <v>7.2454650986552052</v>
      </c>
      <c r="Q163" s="179">
        <f>(P163/5.63)*100</f>
        <v>128.69387386598942</v>
      </c>
      <c r="R163" s="180"/>
    </row>
    <row r="164" spans="1:18" x14ac:dyDescent="0.25">
      <c r="A164" s="19"/>
      <c r="B164" s="19"/>
      <c r="C164" s="19"/>
      <c r="D164" s="34"/>
      <c r="E164" s="14"/>
      <c r="F164" s="14"/>
      <c r="G164" s="14"/>
      <c r="H164" s="14"/>
      <c r="I164" s="14"/>
      <c r="J164" s="14"/>
      <c r="K164" s="14"/>
      <c r="L164" s="322" t="s">
        <v>50</v>
      </c>
      <c r="M164" s="323"/>
      <c r="N164" s="45">
        <v>240.3</v>
      </c>
      <c r="O164" s="45">
        <f>N164-H162</f>
        <v>172.3</v>
      </c>
      <c r="P164" s="46">
        <f t="shared" ref="P164:P165" si="46">((((O164-2.1103)/2.1504)*20)/1000)/0.1512</f>
        <v>10.46868725788927</v>
      </c>
      <c r="Q164" s="179">
        <f t="shared" ref="Q164:Q165" si="47">(P164/5.63)*100</f>
        <v>185.94471150780231</v>
      </c>
      <c r="R164" s="180"/>
    </row>
    <row r="165" spans="1:18" x14ac:dyDescent="0.25">
      <c r="A165" s="19"/>
      <c r="B165" s="19"/>
      <c r="C165" s="19"/>
      <c r="D165" s="34"/>
      <c r="E165" s="14"/>
      <c r="F165" s="14"/>
      <c r="G165" s="14"/>
      <c r="H165" s="14"/>
      <c r="I165" s="14"/>
      <c r="J165" s="14"/>
      <c r="K165" s="14"/>
      <c r="L165" s="322" t="s">
        <v>51</v>
      </c>
      <c r="M165" s="323"/>
      <c r="N165" s="45">
        <v>193.1</v>
      </c>
      <c r="O165" s="45">
        <f>N165-H162</f>
        <v>125.1</v>
      </c>
      <c r="P165" s="46">
        <f t="shared" si="46"/>
        <v>7.5653268396478968</v>
      </c>
      <c r="Q165" s="179">
        <f t="shared" si="47"/>
        <v>134.37525470067314</v>
      </c>
      <c r="R165" s="180"/>
    </row>
    <row r="166" spans="1:18" x14ac:dyDescent="0.25">
      <c r="A166" s="19"/>
      <c r="B166" s="19"/>
      <c r="C166" s="19"/>
      <c r="D166" s="34"/>
      <c r="E166" s="14"/>
      <c r="F166" s="14"/>
      <c r="G166" s="14"/>
      <c r="H166" s="14"/>
      <c r="I166" s="14"/>
      <c r="J166" s="14"/>
      <c r="K166" s="14"/>
      <c r="L166" s="125"/>
      <c r="M166" s="126"/>
      <c r="N166" s="327" t="s">
        <v>42</v>
      </c>
      <c r="O166" s="327"/>
      <c r="P166" s="128">
        <f>AVERAGE(P163:P165)</f>
        <v>8.426493065397457</v>
      </c>
      <c r="Q166" s="328">
        <f>(P166/N150)*100</f>
        <v>149.67128002482161</v>
      </c>
      <c r="R166" s="329"/>
    </row>
    <row r="167" spans="1:18" x14ac:dyDescent="0.25">
      <c r="A167" s="19"/>
      <c r="B167" s="19"/>
      <c r="C167" s="19"/>
      <c r="D167" s="34"/>
      <c r="E167" s="14"/>
      <c r="F167" s="14"/>
      <c r="G167" s="14"/>
      <c r="H167" s="14"/>
      <c r="I167" s="14"/>
      <c r="J167" s="14"/>
      <c r="K167" s="14"/>
      <c r="L167" s="314" t="s">
        <v>52</v>
      </c>
      <c r="M167" s="330"/>
      <c r="N167" s="90">
        <v>81.5</v>
      </c>
      <c r="O167" s="90">
        <f>N167</f>
        <v>81.5</v>
      </c>
      <c r="P167" s="91">
        <f>(O167-2.1103)/2.1504</f>
        <v>36.918573288690482</v>
      </c>
      <c r="Q167" s="196">
        <f>(P167/10)*100</f>
        <v>369.18573288690482</v>
      </c>
      <c r="R167" s="197"/>
    </row>
    <row r="168" spans="1:18" x14ac:dyDescent="0.25">
      <c r="A168" s="14"/>
      <c r="B168" s="14"/>
      <c r="C168" s="14"/>
      <c r="D168" s="35"/>
      <c r="E168" s="14"/>
      <c r="F168" s="14"/>
      <c r="G168" s="14"/>
      <c r="H168" s="14"/>
      <c r="I168" s="14"/>
      <c r="J168" s="14"/>
      <c r="K168" s="14"/>
    </row>
    <row r="169" spans="1:18" x14ac:dyDescent="0.25">
      <c r="A169" s="311" t="s">
        <v>16</v>
      </c>
      <c r="B169" s="312"/>
      <c r="C169" s="312"/>
      <c r="D169" s="313"/>
      <c r="E169" s="14"/>
      <c r="F169" s="14"/>
      <c r="G169" s="14"/>
      <c r="H169" s="14"/>
      <c r="I169" s="14"/>
      <c r="J169" s="14"/>
      <c r="K169" s="14"/>
      <c r="L169" s="319" t="s">
        <v>27</v>
      </c>
      <c r="M169" s="320"/>
      <c r="N169" s="320"/>
      <c r="O169" s="320"/>
      <c r="P169" s="320"/>
      <c r="Q169" s="320"/>
      <c r="R169" s="321"/>
    </row>
    <row r="170" spans="1:18" x14ac:dyDescent="0.25">
      <c r="A170" s="15" t="s">
        <v>1</v>
      </c>
      <c r="B170" s="16" t="s">
        <v>2</v>
      </c>
      <c r="C170" s="16" t="s">
        <v>3</v>
      </c>
      <c r="D170" s="32" t="s">
        <v>4</v>
      </c>
      <c r="E170" s="14"/>
      <c r="F170" s="14"/>
      <c r="G170" s="14"/>
      <c r="H170" s="14"/>
      <c r="I170" s="14"/>
      <c r="J170" s="14"/>
      <c r="K170" s="14"/>
      <c r="L170" s="322" t="s">
        <v>28</v>
      </c>
      <c r="M170" s="323"/>
      <c r="N170" s="323" t="s">
        <v>29</v>
      </c>
      <c r="O170" s="323"/>
      <c r="P170" s="122" t="s">
        <v>30</v>
      </c>
      <c r="Q170" s="324" t="s">
        <v>31</v>
      </c>
      <c r="R170" s="325"/>
    </row>
    <row r="171" spans="1:18" x14ac:dyDescent="0.25">
      <c r="A171" s="18">
        <v>0</v>
      </c>
      <c r="B171" s="1">
        <v>0.66666668346666702</v>
      </c>
      <c r="C171" s="2">
        <v>0</v>
      </c>
      <c r="D171" s="33" t="s">
        <v>5</v>
      </c>
      <c r="E171" s="14"/>
      <c r="F171" s="14"/>
      <c r="G171" s="14"/>
      <c r="H171" s="14"/>
      <c r="I171" s="14"/>
      <c r="J171" s="14"/>
      <c r="K171" s="14"/>
      <c r="L171" s="169" t="s">
        <v>32</v>
      </c>
      <c r="M171" s="170"/>
      <c r="N171" s="191">
        <v>19.97</v>
      </c>
      <c r="O171" s="191"/>
      <c r="P171" s="92">
        <v>0.16</v>
      </c>
      <c r="Q171" s="192" t="s">
        <v>33</v>
      </c>
      <c r="R171" s="193"/>
    </row>
    <row r="172" spans="1:18" x14ac:dyDescent="0.25">
      <c r="A172" s="18">
        <v>1</v>
      </c>
      <c r="B172" s="1">
        <v>1.4666667432</v>
      </c>
      <c r="C172" s="3">
        <v>1</v>
      </c>
      <c r="D172" s="36">
        <f>C172/A172*100</f>
        <v>100</v>
      </c>
      <c r="E172" s="14"/>
      <c r="F172" s="14"/>
      <c r="G172" s="14"/>
      <c r="H172" s="14"/>
      <c r="I172" s="14"/>
      <c r="J172" s="14"/>
      <c r="K172" s="14"/>
      <c r="L172" s="169" t="s">
        <v>34</v>
      </c>
      <c r="M172" s="170"/>
      <c r="N172" s="166">
        <v>3.56</v>
      </c>
      <c r="O172" s="166"/>
      <c r="P172" s="92">
        <v>0.34</v>
      </c>
      <c r="Q172" s="167">
        <v>0.1502</v>
      </c>
      <c r="R172" s="168"/>
    </row>
    <row r="173" spans="1:18" x14ac:dyDescent="0.25">
      <c r="A173" s="18">
        <v>5</v>
      </c>
      <c r="B173" s="1">
        <v>2.4000002128000202</v>
      </c>
      <c r="C173" s="3">
        <v>4.76056339573418</v>
      </c>
      <c r="D173" s="36">
        <f t="shared" ref="D173:D177" si="48">C173/A173*100</f>
        <v>95.211267914683589</v>
      </c>
      <c r="E173" s="14"/>
      <c r="F173" s="14"/>
      <c r="G173" s="14"/>
      <c r="H173" s="14"/>
      <c r="I173" s="14"/>
      <c r="J173" s="14"/>
      <c r="K173" s="14"/>
      <c r="L173" s="169" t="s">
        <v>35</v>
      </c>
      <c r="M173" s="170"/>
      <c r="N173" s="166">
        <v>8.3000000000000007</v>
      </c>
      <c r="O173" s="166"/>
      <c r="P173" s="92">
        <v>1.8</v>
      </c>
      <c r="Q173" s="167">
        <v>0.15060000000000001</v>
      </c>
      <c r="R173" s="168"/>
    </row>
    <row r="174" spans="1:18" x14ac:dyDescent="0.25">
      <c r="A174" s="18">
        <v>10</v>
      </c>
      <c r="B174" s="1">
        <v>6.5333348360003498</v>
      </c>
      <c r="C174" s="3">
        <v>10.8493152847229</v>
      </c>
      <c r="D174" s="36">
        <f t="shared" si="48"/>
        <v>108.493152847229</v>
      </c>
      <c r="E174" s="14"/>
      <c r="F174" s="14"/>
      <c r="G174" s="14"/>
      <c r="H174" s="14"/>
      <c r="I174" s="14"/>
      <c r="J174" s="14"/>
      <c r="K174" s="14"/>
      <c r="L174" s="171" t="s">
        <v>36</v>
      </c>
      <c r="M174" s="172"/>
      <c r="N174" s="173">
        <v>5.63</v>
      </c>
      <c r="O174" s="173"/>
      <c r="P174" s="89">
        <v>0.67</v>
      </c>
      <c r="Q174" s="174">
        <v>0.1512</v>
      </c>
      <c r="R174" s="175"/>
    </row>
    <row r="175" spans="1:18" x14ac:dyDescent="0.25">
      <c r="A175" s="18">
        <v>15</v>
      </c>
      <c r="B175" s="1">
        <v>8.1333357432007407</v>
      </c>
      <c r="C175" s="3">
        <v>14.5492232775619</v>
      </c>
      <c r="D175" s="36">
        <f t="shared" si="48"/>
        <v>96.994821850412677</v>
      </c>
      <c r="E175" s="14"/>
      <c r="F175" s="14"/>
      <c r="G175" s="14"/>
      <c r="H175" s="14"/>
      <c r="I175" s="14"/>
      <c r="J175" s="14"/>
      <c r="K175" s="14"/>
    </row>
    <row r="176" spans="1:18" x14ac:dyDescent="0.25">
      <c r="A176" s="18">
        <v>30</v>
      </c>
      <c r="B176" s="1">
        <v>15.7333422560052</v>
      </c>
      <c r="C176" s="3">
        <v>29.817129767652599</v>
      </c>
      <c r="D176" s="36">
        <f t="shared" si="48"/>
        <v>99.390432558842008</v>
      </c>
      <c r="E176" s="14"/>
      <c r="F176" s="14"/>
      <c r="G176" s="14"/>
      <c r="H176" s="14"/>
      <c r="I176" s="14"/>
      <c r="J176" s="14"/>
      <c r="K176" s="14"/>
      <c r="L176" s="123"/>
      <c r="M176" s="124"/>
      <c r="N176" s="124" t="s">
        <v>37</v>
      </c>
      <c r="O176" s="124" t="s">
        <v>38</v>
      </c>
      <c r="P176" s="124" t="s">
        <v>39</v>
      </c>
      <c r="Q176" s="324" t="s">
        <v>40</v>
      </c>
      <c r="R176" s="325"/>
    </row>
    <row r="177" spans="1:18" x14ac:dyDescent="0.25">
      <c r="A177" s="22">
        <v>50</v>
      </c>
      <c r="B177" s="8">
        <v>25.600023400555099</v>
      </c>
      <c r="C177" s="9">
        <v>49.779086101041798</v>
      </c>
      <c r="D177" s="37">
        <f t="shared" si="48"/>
        <v>99.558172202083597</v>
      </c>
      <c r="E177" s="14"/>
      <c r="F177" s="14"/>
      <c r="G177" s="14"/>
      <c r="H177" s="14"/>
      <c r="I177" s="14"/>
      <c r="J177" s="14"/>
      <c r="K177" s="14"/>
      <c r="L177" s="326" t="s">
        <v>41</v>
      </c>
      <c r="M177" s="324"/>
      <c r="N177" s="50">
        <v>10.1</v>
      </c>
      <c r="O177" s="50">
        <f>N177</f>
        <v>10.1</v>
      </c>
      <c r="P177" s="51">
        <f>((O177-0.7391)/0.4987)*10</f>
        <v>187.70603569280127</v>
      </c>
      <c r="Q177" s="189">
        <f>(P177/19.97)*100</f>
        <v>939.94008859690177</v>
      </c>
      <c r="R177" s="190"/>
    </row>
    <row r="178" spans="1:18" x14ac:dyDescent="0.25">
      <c r="A178" s="19"/>
      <c r="B178" s="19"/>
      <c r="C178" s="19"/>
      <c r="D178" s="34"/>
      <c r="E178" s="14"/>
      <c r="F178" s="14"/>
      <c r="G178" s="14"/>
      <c r="H178" s="14"/>
      <c r="I178" s="14"/>
      <c r="J178" s="14"/>
      <c r="K178" s="14"/>
      <c r="L178" s="125"/>
      <c r="M178" s="126"/>
      <c r="N178" s="327"/>
      <c r="O178" s="327"/>
      <c r="P178" s="129"/>
      <c r="Q178" s="328"/>
      <c r="R178" s="329"/>
    </row>
    <row r="179" spans="1:18" x14ac:dyDescent="0.25">
      <c r="A179" s="19"/>
      <c r="B179" s="19"/>
      <c r="C179" s="19"/>
      <c r="D179" s="34"/>
      <c r="E179" s="14"/>
      <c r="F179" s="14"/>
      <c r="G179" s="14"/>
      <c r="H179" s="14"/>
      <c r="I179" s="14"/>
      <c r="J179" s="14"/>
      <c r="K179" s="14"/>
      <c r="L179" s="322" t="s">
        <v>43</v>
      </c>
      <c r="M179" s="323"/>
      <c r="N179" s="45">
        <v>21.1</v>
      </c>
      <c r="O179" s="45">
        <f>N179-H186</f>
        <v>11.350000000000001</v>
      </c>
      <c r="P179" s="46">
        <f>((((O179-0.7391)/0.4987)*20)/1000)/0.1502</f>
        <v>2.8331718393255221</v>
      </c>
      <c r="Q179" s="179">
        <f>(P179/3.56)*100</f>
        <v>79.583478632739386</v>
      </c>
      <c r="R179" s="180"/>
    </row>
    <row r="180" spans="1:18" x14ac:dyDescent="0.25">
      <c r="A180" s="19"/>
      <c r="B180" s="19"/>
      <c r="C180" s="19"/>
      <c r="D180" s="34"/>
      <c r="E180" s="14"/>
      <c r="F180" s="14"/>
      <c r="G180" s="14"/>
      <c r="H180" s="14"/>
      <c r="I180" s="14"/>
      <c r="J180" s="14"/>
      <c r="K180" s="14"/>
      <c r="L180" s="322" t="s">
        <v>44</v>
      </c>
      <c r="M180" s="323"/>
      <c r="N180" s="45">
        <v>27.1</v>
      </c>
      <c r="O180" s="45">
        <f>N180-H186</f>
        <v>17.350000000000001</v>
      </c>
      <c r="P180" s="46">
        <f t="shared" ref="P180:P181" si="49">((((O180-0.7391)/0.4987)*20)/1000)/0.1502</f>
        <v>4.4352066371233647</v>
      </c>
      <c r="Q180" s="179">
        <f t="shared" ref="Q180:Q181" si="50">(P180/3.56)*100</f>
        <v>124.5844560989709</v>
      </c>
      <c r="R180" s="180"/>
    </row>
    <row r="181" spans="1:18" x14ac:dyDescent="0.25">
      <c r="A181" s="14"/>
      <c r="B181" s="14"/>
      <c r="C181" s="14"/>
      <c r="D181" s="35"/>
      <c r="E181" s="14"/>
      <c r="F181" s="14"/>
      <c r="G181" s="14"/>
      <c r="H181" s="14"/>
      <c r="I181" s="14"/>
      <c r="J181" s="14"/>
      <c r="K181" s="14"/>
      <c r="L181" s="322" t="s">
        <v>45</v>
      </c>
      <c r="M181" s="323"/>
      <c r="N181" s="45">
        <v>27.9</v>
      </c>
      <c r="O181" s="83">
        <f>N181-H186</f>
        <v>18.149999999999999</v>
      </c>
      <c r="P181" s="46">
        <f t="shared" si="49"/>
        <v>4.6488112768297434</v>
      </c>
      <c r="Q181" s="266">
        <f t="shared" si="50"/>
        <v>130.58458642780178</v>
      </c>
      <c r="R181" s="267"/>
    </row>
    <row r="182" spans="1:18" x14ac:dyDescent="0.25">
      <c r="A182" s="14"/>
      <c r="B182" s="14"/>
      <c r="C182" s="14"/>
      <c r="D182" s="35"/>
      <c r="E182" s="14"/>
      <c r="F182" s="14"/>
      <c r="G182" s="14"/>
      <c r="H182" s="14"/>
      <c r="I182" s="14"/>
      <c r="J182" s="14"/>
      <c r="K182" s="14"/>
      <c r="L182" s="125"/>
      <c r="M182" s="126"/>
      <c r="N182" s="327" t="s">
        <v>42</v>
      </c>
      <c r="O182" s="327"/>
      <c r="P182" s="128">
        <f>AVERAGE(P179:P181)</f>
        <v>3.9723965844262104</v>
      </c>
      <c r="Q182" s="328">
        <f>(P182/N172)*100</f>
        <v>111.58417371983738</v>
      </c>
      <c r="R182" s="329"/>
    </row>
    <row r="183" spans="1:18" x14ac:dyDescent="0.25">
      <c r="A183" s="14"/>
      <c r="B183" s="14"/>
      <c r="C183" s="14"/>
      <c r="D183" s="35"/>
      <c r="E183" s="14"/>
      <c r="F183" s="14"/>
      <c r="G183" s="314" t="s">
        <v>53</v>
      </c>
      <c r="H183" s="315"/>
      <c r="I183" s="14"/>
      <c r="J183" s="14"/>
      <c r="K183" s="14"/>
      <c r="L183" s="322" t="s">
        <v>46</v>
      </c>
      <c r="M183" s="323"/>
      <c r="N183" s="45">
        <v>53.7</v>
      </c>
      <c r="O183" s="45">
        <f>N183-H186</f>
        <v>43.95</v>
      </c>
      <c r="P183" s="46">
        <f>((((O183-0.7391)/0.4987)*20)/1000)/0.1506</f>
        <v>11.506916655282485</v>
      </c>
      <c r="Q183" s="179">
        <f>(P183/8.3)*100</f>
        <v>138.63755006364437</v>
      </c>
      <c r="R183" s="180"/>
    </row>
    <row r="184" spans="1:18" x14ac:dyDescent="0.25">
      <c r="A184" s="14"/>
      <c r="B184" s="14"/>
      <c r="C184" s="14"/>
      <c r="D184" s="35"/>
      <c r="E184" s="14"/>
      <c r="F184" s="14"/>
      <c r="G184" s="303">
        <v>10</v>
      </c>
      <c r="H184" s="304"/>
      <c r="I184" s="14"/>
      <c r="J184" s="14"/>
      <c r="K184" s="14"/>
      <c r="L184" s="322" t="s">
        <v>47</v>
      </c>
      <c r="M184" s="323"/>
      <c r="N184" s="45">
        <v>55.1</v>
      </c>
      <c r="O184" s="45">
        <f>N184-H186</f>
        <v>45.35</v>
      </c>
      <c r="P184" s="46">
        <f t="shared" ref="P184:P185" si="51">((((O184-0.7391)/0.4987)*20)/1000)/0.1506</f>
        <v>11.87973192451769</v>
      </c>
      <c r="Q184" s="179">
        <f t="shared" ref="Q184:Q185" si="52">(P184/8.3)*100</f>
        <v>143.12930029539385</v>
      </c>
      <c r="R184" s="180"/>
    </row>
    <row r="185" spans="1:18" x14ac:dyDescent="0.25">
      <c r="A185" s="14"/>
      <c r="B185" s="14"/>
      <c r="C185" s="14"/>
      <c r="D185" s="35"/>
      <c r="E185" s="14"/>
      <c r="F185" s="14"/>
      <c r="G185" s="303">
        <v>9.5</v>
      </c>
      <c r="H185" s="304"/>
      <c r="I185" s="14"/>
      <c r="J185" s="14"/>
      <c r="K185" s="14"/>
      <c r="L185" s="322" t="s">
        <v>48</v>
      </c>
      <c r="M185" s="323"/>
      <c r="N185" s="45">
        <v>55.2</v>
      </c>
      <c r="O185" s="45">
        <f>N185-H186</f>
        <v>45.45</v>
      </c>
      <c r="P185" s="46">
        <f t="shared" si="51"/>
        <v>11.906361586605922</v>
      </c>
      <c r="Q185" s="179">
        <f t="shared" si="52"/>
        <v>143.45013959766169</v>
      </c>
      <c r="R185" s="180"/>
    </row>
    <row r="186" spans="1:18" x14ac:dyDescent="0.25">
      <c r="A186" s="14"/>
      <c r="B186" s="14"/>
      <c r="C186" s="14"/>
      <c r="D186" s="35"/>
      <c r="E186" s="14"/>
      <c r="F186" s="14"/>
      <c r="G186" s="127" t="s">
        <v>54</v>
      </c>
      <c r="H186" s="104">
        <f>AVERAGE(G184:H185)</f>
        <v>9.75</v>
      </c>
      <c r="I186" s="14"/>
      <c r="J186" s="14"/>
      <c r="K186" s="14"/>
      <c r="L186" s="125"/>
      <c r="M186" s="126"/>
      <c r="N186" s="327" t="s">
        <v>42</v>
      </c>
      <c r="O186" s="327"/>
      <c r="P186" s="128">
        <f>AVERAGE(P183:P185)</f>
        <v>11.764336722135363</v>
      </c>
      <c r="Q186" s="328">
        <f>(P186/N173)*100</f>
        <v>141.73899665223328</v>
      </c>
      <c r="R186" s="329"/>
    </row>
    <row r="187" spans="1:18" x14ac:dyDescent="0.25">
      <c r="A187" s="14"/>
      <c r="B187" s="14"/>
      <c r="C187" s="14"/>
      <c r="D187" s="35"/>
      <c r="E187" s="14"/>
      <c r="F187" s="14"/>
      <c r="G187" s="14"/>
      <c r="H187" s="14"/>
      <c r="I187" s="14"/>
      <c r="J187" s="14"/>
      <c r="K187" s="14"/>
      <c r="L187" s="322" t="s">
        <v>49</v>
      </c>
      <c r="M187" s="323"/>
      <c r="N187" s="45">
        <v>41.5</v>
      </c>
      <c r="O187" s="45">
        <f>N187-H186</f>
        <v>31.75</v>
      </c>
      <c r="P187" s="46">
        <f>((((O187-0.7391)/0.4987)*20)/1000)/0.1512</f>
        <v>8.2253276508339681</v>
      </c>
      <c r="Q187" s="179">
        <f>(P187/5.63)*100</f>
        <v>146.09818207520371</v>
      </c>
      <c r="R187" s="180"/>
    </row>
    <row r="188" spans="1:18" x14ac:dyDescent="0.25">
      <c r="A188" s="14"/>
      <c r="B188" s="14"/>
      <c r="C188" s="14"/>
      <c r="D188" s="35"/>
      <c r="E188" s="14"/>
      <c r="F188" s="14"/>
      <c r="G188" s="14"/>
      <c r="H188" s="14"/>
      <c r="I188" s="14"/>
      <c r="J188" s="14"/>
      <c r="K188" s="14"/>
      <c r="L188" s="322" t="s">
        <v>50</v>
      </c>
      <c r="M188" s="323"/>
      <c r="N188" s="45">
        <v>53.6</v>
      </c>
      <c r="O188" s="45">
        <f>N188-H186</f>
        <v>43.85</v>
      </c>
      <c r="P188" s="46">
        <f t="shared" ref="P188:P189" si="53">((((O188-0.7391)/0.4987)*20)/1000)/0.1512</f>
        <v>11.434730298776822</v>
      </c>
      <c r="Q188" s="179">
        <f t="shared" ref="Q188:Q189" si="54">(P188/5.63)*100</f>
        <v>203.1035577047393</v>
      </c>
      <c r="R188" s="180"/>
    </row>
    <row r="189" spans="1:18" x14ac:dyDescent="0.25">
      <c r="A189" s="14"/>
      <c r="B189" s="14"/>
      <c r="C189" s="14"/>
      <c r="D189" s="35"/>
      <c r="E189" s="14"/>
      <c r="F189" s="14"/>
      <c r="G189" s="14"/>
      <c r="H189" s="14"/>
      <c r="I189" s="14"/>
      <c r="J189" s="14"/>
      <c r="K189" s="14"/>
      <c r="L189" s="322" t="s">
        <v>51</v>
      </c>
      <c r="M189" s="323"/>
      <c r="N189" s="45">
        <v>41.5</v>
      </c>
      <c r="O189" s="45">
        <f>N189-H186</f>
        <v>31.75</v>
      </c>
      <c r="P189" s="46">
        <f t="shared" si="53"/>
        <v>8.2253276508339681</v>
      </c>
      <c r="Q189" s="179">
        <f t="shared" si="54"/>
        <v>146.09818207520371</v>
      </c>
      <c r="R189" s="180"/>
    </row>
    <row r="190" spans="1:18" x14ac:dyDescent="0.25">
      <c r="A190" s="14"/>
      <c r="B190" s="14"/>
      <c r="C190" s="14"/>
      <c r="D190" s="35"/>
      <c r="E190" s="14"/>
      <c r="F190" s="14"/>
      <c r="G190" s="14"/>
      <c r="H190" s="14"/>
      <c r="I190" s="14"/>
      <c r="J190" s="14"/>
      <c r="K190" s="14"/>
      <c r="L190" s="125"/>
      <c r="M190" s="126"/>
      <c r="N190" s="327" t="s">
        <v>42</v>
      </c>
      <c r="O190" s="327"/>
      <c r="P190" s="128">
        <f>AVERAGE(P187:P189)</f>
        <v>9.2951285334815861</v>
      </c>
      <c r="Q190" s="328">
        <f>(P190/N174)*100</f>
        <v>165.09997395171555</v>
      </c>
      <c r="R190" s="329"/>
    </row>
    <row r="191" spans="1:18" x14ac:dyDescent="0.25">
      <c r="A191" s="14"/>
      <c r="B191" s="14"/>
      <c r="C191" s="14"/>
      <c r="D191" s="35"/>
      <c r="E191" s="14"/>
      <c r="F191" s="14"/>
      <c r="G191" s="14"/>
      <c r="H191" s="14"/>
      <c r="I191" s="14"/>
      <c r="J191" s="14"/>
      <c r="K191" s="14"/>
      <c r="L191" s="314" t="s">
        <v>52</v>
      </c>
      <c r="M191" s="330"/>
      <c r="N191" s="90">
        <v>18.399999999999999</v>
      </c>
      <c r="O191" s="90">
        <f>N191</f>
        <v>18.399999999999999</v>
      </c>
      <c r="P191" s="91">
        <f>(O191-0.7391)/0.4987</f>
        <v>35.413876077802286</v>
      </c>
      <c r="Q191" s="196">
        <f>(P191/10)*100</f>
        <v>354.13876077802286</v>
      </c>
      <c r="R191" s="197"/>
    </row>
    <row r="192" spans="1:18" x14ac:dyDescent="0.25">
      <c r="A192" s="14"/>
      <c r="B192" s="14"/>
      <c r="C192" s="14"/>
      <c r="D192" s="35"/>
      <c r="E192" s="14"/>
      <c r="F192" s="14"/>
      <c r="G192" s="14"/>
      <c r="H192" s="14"/>
      <c r="I192" s="14"/>
      <c r="J192" s="14"/>
      <c r="K192" s="14"/>
    </row>
    <row r="193" spans="1:18" x14ac:dyDescent="0.25">
      <c r="A193" s="316" t="s">
        <v>15</v>
      </c>
      <c r="B193" s="317"/>
      <c r="C193" s="317"/>
      <c r="D193" s="318"/>
      <c r="E193" s="14"/>
      <c r="F193" s="14"/>
      <c r="G193" s="14"/>
      <c r="H193" s="14"/>
      <c r="I193" s="14"/>
      <c r="J193" s="14"/>
      <c r="K193" s="14"/>
      <c r="L193" s="319" t="s">
        <v>27</v>
      </c>
      <c r="M193" s="320"/>
      <c r="N193" s="320"/>
      <c r="O193" s="320"/>
      <c r="P193" s="320"/>
      <c r="Q193" s="320"/>
      <c r="R193" s="321"/>
    </row>
    <row r="194" spans="1:18" x14ac:dyDescent="0.25">
      <c r="A194" s="15" t="s">
        <v>1</v>
      </c>
      <c r="B194" s="16" t="s">
        <v>2</v>
      </c>
      <c r="C194" s="16" t="s">
        <v>3</v>
      </c>
      <c r="D194" s="32" t="s">
        <v>4</v>
      </c>
      <c r="E194" s="14"/>
      <c r="F194" s="14"/>
      <c r="G194" s="14"/>
      <c r="H194" s="14"/>
      <c r="I194" s="14"/>
      <c r="J194" s="14"/>
      <c r="K194" s="14"/>
      <c r="L194" s="322" t="s">
        <v>28</v>
      </c>
      <c r="M194" s="323"/>
      <c r="N194" s="323" t="s">
        <v>29</v>
      </c>
      <c r="O194" s="323"/>
      <c r="P194" s="122" t="s">
        <v>30</v>
      </c>
      <c r="Q194" s="324" t="s">
        <v>31</v>
      </c>
      <c r="R194" s="325"/>
    </row>
    <row r="195" spans="1:18" x14ac:dyDescent="0.25">
      <c r="A195" s="18">
        <v>0</v>
      </c>
      <c r="B195" s="1">
        <v>1.8666668048000099</v>
      </c>
      <c r="C195" s="2">
        <v>0</v>
      </c>
      <c r="D195" s="33" t="s">
        <v>5</v>
      </c>
      <c r="E195" s="14"/>
      <c r="F195" s="14"/>
      <c r="G195" s="14"/>
      <c r="H195" s="14"/>
      <c r="I195" s="14"/>
      <c r="J195" s="14"/>
      <c r="K195" s="14"/>
      <c r="L195" s="169" t="s">
        <v>32</v>
      </c>
      <c r="M195" s="170"/>
      <c r="N195" s="191">
        <v>19.97</v>
      </c>
      <c r="O195" s="191"/>
      <c r="P195" s="92">
        <v>0.16</v>
      </c>
      <c r="Q195" s="192" t="s">
        <v>33</v>
      </c>
      <c r="R195" s="193"/>
    </row>
    <row r="196" spans="1:18" x14ac:dyDescent="0.25">
      <c r="A196" s="18">
        <v>1</v>
      </c>
      <c r="B196" s="1">
        <v>1.06666672266667</v>
      </c>
      <c r="C196" s="3">
        <v>1</v>
      </c>
      <c r="D196" s="36">
        <f>C196/A196*100</f>
        <v>100</v>
      </c>
      <c r="E196" s="14"/>
      <c r="F196" s="14"/>
      <c r="G196" s="14"/>
      <c r="H196" s="14"/>
      <c r="I196" s="14"/>
      <c r="J196" s="14"/>
      <c r="K196" s="14"/>
      <c r="L196" s="169" t="s">
        <v>34</v>
      </c>
      <c r="M196" s="170"/>
      <c r="N196" s="166">
        <v>3.56</v>
      </c>
      <c r="O196" s="166"/>
      <c r="P196" s="92">
        <v>0.34</v>
      </c>
      <c r="Q196" s="167">
        <v>0.1502</v>
      </c>
      <c r="R196" s="168"/>
    </row>
    <row r="197" spans="1:18" x14ac:dyDescent="0.25">
      <c r="A197" s="18">
        <v>5</v>
      </c>
      <c r="B197" s="1">
        <v>2.66666692053336</v>
      </c>
      <c r="C197" s="3">
        <v>6.4999999317499997</v>
      </c>
      <c r="D197" s="36">
        <f t="shared" ref="D197:D201" si="55">C197/A197*100</f>
        <v>129.999998635</v>
      </c>
      <c r="E197" s="14"/>
      <c r="F197" s="14"/>
      <c r="G197" s="14"/>
      <c r="H197" s="14"/>
      <c r="I197" s="14"/>
      <c r="J197" s="14"/>
      <c r="K197" s="14"/>
      <c r="L197" s="169" t="s">
        <v>35</v>
      </c>
      <c r="M197" s="170"/>
      <c r="N197" s="166">
        <v>8.3000000000000007</v>
      </c>
      <c r="O197" s="166"/>
      <c r="P197" s="92">
        <v>1.8</v>
      </c>
      <c r="Q197" s="167">
        <v>0.15060000000000001</v>
      </c>
      <c r="R197" s="168"/>
    </row>
    <row r="198" spans="1:18" x14ac:dyDescent="0.25">
      <c r="A198" s="18">
        <v>10</v>
      </c>
      <c r="B198" s="1">
        <v>1.7333334920000101</v>
      </c>
      <c r="C198" s="3">
        <v>-8.9999952300011596</v>
      </c>
      <c r="D198" s="36">
        <f t="shared" si="55"/>
        <v>-89.9999523000116</v>
      </c>
      <c r="E198" s="14"/>
      <c r="F198" s="14"/>
      <c r="G198" s="14"/>
      <c r="H198" s="14"/>
      <c r="I198" s="14"/>
      <c r="J198" s="14"/>
      <c r="K198" s="14"/>
      <c r="L198" s="171" t="s">
        <v>36</v>
      </c>
      <c r="M198" s="172"/>
      <c r="N198" s="173">
        <v>5.63</v>
      </c>
      <c r="O198" s="173"/>
      <c r="P198" s="89">
        <v>0.67</v>
      </c>
      <c r="Q198" s="174">
        <v>0.1512</v>
      </c>
      <c r="R198" s="175"/>
    </row>
    <row r="199" spans="1:18" x14ac:dyDescent="0.25">
      <c r="A199" s="18">
        <v>15</v>
      </c>
      <c r="B199" s="1">
        <v>2.66666693173336</v>
      </c>
      <c r="C199" s="3">
        <v>20.249999407557699</v>
      </c>
      <c r="D199" s="36">
        <f t="shared" si="55"/>
        <v>134.99999605038465</v>
      </c>
      <c r="E199" s="14"/>
      <c r="F199" s="14"/>
      <c r="G199" s="14"/>
      <c r="H199" s="14"/>
      <c r="I199" s="14"/>
      <c r="J199" s="14"/>
      <c r="K199" s="14"/>
    </row>
    <row r="200" spans="1:18" x14ac:dyDescent="0.25">
      <c r="A200" s="18">
        <v>30</v>
      </c>
      <c r="B200" s="1">
        <v>4.1333339362667596</v>
      </c>
      <c r="C200" s="3">
        <v>34.636807918122003</v>
      </c>
      <c r="D200" s="36">
        <f t="shared" si="55"/>
        <v>115.45602639374002</v>
      </c>
      <c r="E200" s="14"/>
      <c r="F200" s="14"/>
      <c r="G200" s="14"/>
      <c r="H200" s="14"/>
      <c r="I200" s="14"/>
      <c r="J200" s="14"/>
      <c r="K200" s="14"/>
      <c r="L200" s="123"/>
      <c r="M200" s="124"/>
      <c r="N200" s="124" t="s">
        <v>37</v>
      </c>
      <c r="O200" s="124" t="s">
        <v>38</v>
      </c>
      <c r="P200" s="124" t="s">
        <v>39</v>
      </c>
      <c r="Q200" s="324" t="s">
        <v>40</v>
      </c>
      <c r="R200" s="325"/>
    </row>
    <row r="201" spans="1:18" x14ac:dyDescent="0.25">
      <c r="A201" s="22">
        <v>50</v>
      </c>
      <c r="B201" s="8">
        <v>6.5333349256004096</v>
      </c>
      <c r="C201" s="9">
        <v>55.5351115617053</v>
      </c>
      <c r="D201" s="37">
        <f t="shared" si="55"/>
        <v>111.0702231234106</v>
      </c>
      <c r="E201" s="14"/>
      <c r="F201" s="14"/>
      <c r="G201" s="14"/>
      <c r="H201" s="14"/>
      <c r="I201" s="14"/>
      <c r="J201" s="14"/>
      <c r="K201" s="14"/>
      <c r="L201" s="326" t="s">
        <v>41</v>
      </c>
      <c r="M201" s="324"/>
      <c r="N201" s="50">
        <v>2.5</v>
      </c>
      <c r="O201" s="50">
        <f>N201</f>
        <v>2.5</v>
      </c>
      <c r="P201" s="51">
        <f>((O201-1.4014)/0.0978)*10</f>
        <v>112.3312883435583</v>
      </c>
      <c r="Q201" s="189">
        <f>(P201/19.97)*100</f>
        <v>562.50019200580027</v>
      </c>
      <c r="R201" s="190"/>
    </row>
    <row r="202" spans="1:18" x14ac:dyDescent="0.25">
      <c r="A202" s="14"/>
      <c r="B202" s="14"/>
      <c r="C202" s="14"/>
      <c r="D202" s="35"/>
      <c r="E202" s="14"/>
      <c r="F202" s="14"/>
      <c r="G202" s="14"/>
      <c r="H202" s="14"/>
      <c r="I202" s="14"/>
      <c r="J202" s="14"/>
      <c r="K202" s="14"/>
      <c r="L202" s="125"/>
      <c r="M202" s="126"/>
      <c r="N202" s="327"/>
      <c r="O202" s="327"/>
      <c r="P202" s="129"/>
      <c r="Q202" s="328"/>
      <c r="R202" s="329"/>
    </row>
    <row r="203" spans="1:18" x14ac:dyDescent="0.25">
      <c r="A203" s="14"/>
      <c r="B203" s="14"/>
      <c r="C203" s="14"/>
      <c r="D203" s="35"/>
      <c r="E203" s="14"/>
      <c r="F203" s="14"/>
      <c r="G203" s="14"/>
      <c r="H203" s="14"/>
      <c r="I203" s="14"/>
      <c r="J203" s="14"/>
      <c r="K203" s="14"/>
      <c r="L203" s="322" t="s">
        <v>43</v>
      </c>
      <c r="M203" s="323"/>
      <c r="N203" s="45">
        <v>5.9</v>
      </c>
      <c r="O203" s="45">
        <f>N203-H210</f>
        <v>3.1000000000000005</v>
      </c>
      <c r="P203" s="46">
        <f>((((O203-1.4017)/0.0978)*20)/1000)/0.1502</f>
        <v>2.3122544174229871</v>
      </c>
      <c r="Q203" s="179">
        <f>(P203/3.56)*100</f>
        <v>64.950966781544579</v>
      </c>
      <c r="R203" s="180"/>
    </row>
    <row r="204" spans="1:18" x14ac:dyDescent="0.25">
      <c r="A204" s="14"/>
      <c r="B204" s="14"/>
      <c r="C204" s="14"/>
      <c r="D204" s="35"/>
      <c r="E204" s="14"/>
      <c r="F204" s="14"/>
      <c r="G204" s="14"/>
      <c r="H204" s="14"/>
      <c r="I204" s="14"/>
      <c r="J204" s="14"/>
      <c r="K204" s="14"/>
      <c r="L204" s="322" t="s">
        <v>44</v>
      </c>
      <c r="M204" s="323"/>
      <c r="N204" s="45">
        <v>7.3</v>
      </c>
      <c r="O204" s="45">
        <f>N204-H210</f>
        <v>4.5</v>
      </c>
      <c r="P204" s="46">
        <f t="shared" ref="P204:P205" si="56">((((O204-1.4017)/0.0978)*20)/1000)/0.1502</f>
        <v>4.2183700532895472</v>
      </c>
      <c r="Q204" s="179">
        <f t="shared" ref="Q204:Q205" si="57">(P204/3.56)*100</f>
        <v>118.49354082274009</v>
      </c>
      <c r="R204" s="180"/>
    </row>
    <row r="205" spans="1:18" x14ac:dyDescent="0.25">
      <c r="A205" s="14"/>
      <c r="B205" s="14"/>
      <c r="C205" s="14"/>
      <c r="D205" s="35"/>
      <c r="E205" s="14"/>
      <c r="F205" s="14"/>
      <c r="G205" s="14"/>
      <c r="H205" s="14"/>
      <c r="I205" s="14"/>
      <c r="J205" s="14"/>
      <c r="K205" s="14"/>
      <c r="L205" s="322" t="s">
        <v>45</v>
      </c>
      <c r="M205" s="323"/>
      <c r="N205" s="45">
        <v>8.4</v>
      </c>
      <c r="O205" s="83">
        <f>N205-H210</f>
        <v>5.6000000000000005</v>
      </c>
      <c r="P205" s="46">
        <f t="shared" si="56"/>
        <v>5.7160323386132754</v>
      </c>
      <c r="Q205" s="266">
        <f t="shared" si="57"/>
        <v>160.56270614082234</v>
      </c>
      <c r="R205" s="267"/>
    </row>
    <row r="206" spans="1:18" x14ac:dyDescent="0.25">
      <c r="A206" s="14"/>
      <c r="B206" s="14"/>
      <c r="C206" s="14"/>
      <c r="D206" s="35"/>
      <c r="E206" s="14"/>
      <c r="F206" s="14"/>
      <c r="G206" s="14"/>
      <c r="H206" s="14"/>
      <c r="I206" s="14"/>
      <c r="J206" s="14"/>
      <c r="K206" s="14"/>
      <c r="L206" s="125"/>
      <c r="M206" s="126"/>
      <c r="N206" s="327" t="s">
        <v>42</v>
      </c>
      <c r="O206" s="327"/>
      <c r="P206" s="128">
        <f>AVERAGE(P203:P205)</f>
        <v>4.0822189364419366</v>
      </c>
      <c r="Q206" s="328">
        <f>(P206/N196)*100</f>
        <v>114.66907124836901</v>
      </c>
      <c r="R206" s="329"/>
    </row>
    <row r="207" spans="1:18" x14ac:dyDescent="0.25">
      <c r="A207" s="14"/>
      <c r="B207" s="14"/>
      <c r="C207" s="14"/>
      <c r="D207" s="35"/>
      <c r="E207" s="14"/>
      <c r="F207" s="14"/>
      <c r="G207" s="314" t="s">
        <v>53</v>
      </c>
      <c r="H207" s="315"/>
      <c r="I207" s="14"/>
      <c r="J207" s="14"/>
      <c r="K207" s="14"/>
      <c r="L207" s="322" t="s">
        <v>46</v>
      </c>
      <c r="M207" s="323"/>
      <c r="N207" s="45">
        <v>15.5</v>
      </c>
      <c r="O207" s="45">
        <f>N207-H210</f>
        <v>12.7</v>
      </c>
      <c r="P207" s="46">
        <f>((((O207-1.4017)/0.0978)*20)/1000)/0.1506</f>
        <v>15.341904366175381</v>
      </c>
      <c r="Q207" s="179">
        <f>(P207/8.3)*100</f>
        <v>184.84222127922146</v>
      </c>
      <c r="R207" s="180"/>
    </row>
    <row r="208" spans="1:18" x14ac:dyDescent="0.25">
      <c r="A208" s="14"/>
      <c r="B208" s="14"/>
      <c r="C208" s="14"/>
      <c r="D208" s="35"/>
      <c r="E208" s="14"/>
      <c r="F208" s="14"/>
      <c r="G208" s="303">
        <v>2.4</v>
      </c>
      <c r="H208" s="304"/>
      <c r="I208" s="14"/>
      <c r="J208" s="14"/>
      <c r="K208" s="14"/>
      <c r="L208" s="322" t="s">
        <v>47</v>
      </c>
      <c r="M208" s="323"/>
      <c r="N208" s="45">
        <v>15.7</v>
      </c>
      <c r="O208" s="45">
        <f>N208-H210</f>
        <v>12.899999999999999</v>
      </c>
      <c r="P208" s="46">
        <f t="shared" ref="P208:P209" si="58">((((O208-1.4017)/0.0978)*20)/1000)/0.1506</f>
        <v>15.613483353565965</v>
      </c>
      <c r="Q208" s="179">
        <f t="shared" ref="Q208:Q209" si="59">(P208/8.3)*100</f>
        <v>188.11425727187907</v>
      </c>
      <c r="R208" s="180"/>
    </row>
    <row r="209" spans="1:18" x14ac:dyDescent="0.25">
      <c r="A209" s="14"/>
      <c r="B209" s="14"/>
      <c r="C209" s="14"/>
      <c r="D209" s="35"/>
      <c r="E209" s="14"/>
      <c r="F209" s="14"/>
      <c r="G209" s="303">
        <v>3.2</v>
      </c>
      <c r="H209" s="304"/>
      <c r="I209" s="14"/>
      <c r="J209" s="14"/>
      <c r="K209" s="14"/>
      <c r="L209" s="322" t="s">
        <v>48</v>
      </c>
      <c r="M209" s="323"/>
      <c r="N209" s="45">
        <v>14.8</v>
      </c>
      <c r="O209" s="45">
        <f>N209-H210</f>
        <v>12</v>
      </c>
      <c r="P209" s="46">
        <f t="shared" si="58"/>
        <v>14.391377910308325</v>
      </c>
      <c r="Q209" s="179">
        <f t="shared" si="59"/>
        <v>173.39009530491956</v>
      </c>
      <c r="R209" s="180"/>
    </row>
    <row r="210" spans="1:18" x14ac:dyDescent="0.25">
      <c r="A210" s="14"/>
      <c r="B210" s="14"/>
      <c r="C210" s="14"/>
      <c r="D210" s="35"/>
      <c r="E210" s="14"/>
      <c r="F210" s="14"/>
      <c r="G210" s="127" t="s">
        <v>54</v>
      </c>
      <c r="H210" s="104">
        <f>AVERAGE(G208:H209)</f>
        <v>2.8</v>
      </c>
      <c r="I210" s="14"/>
      <c r="J210" s="14"/>
      <c r="K210" s="14"/>
      <c r="L210" s="125"/>
      <c r="M210" s="126"/>
      <c r="N210" s="327" t="s">
        <v>42</v>
      </c>
      <c r="O210" s="327"/>
      <c r="P210" s="128">
        <f>AVERAGE(P207:P209)</f>
        <v>15.115588543349892</v>
      </c>
      <c r="Q210" s="328">
        <f>(P210/N197)*100</f>
        <v>182.11552461867336</v>
      </c>
      <c r="R210" s="329"/>
    </row>
    <row r="211" spans="1:18" x14ac:dyDescent="0.25">
      <c r="A211" s="14"/>
      <c r="B211" s="14"/>
      <c r="C211" s="14"/>
      <c r="D211" s="35"/>
      <c r="E211" s="14"/>
      <c r="F211" s="14"/>
      <c r="G211" s="14"/>
      <c r="H211" s="14"/>
      <c r="I211" s="14"/>
      <c r="J211" s="14"/>
      <c r="K211" s="14"/>
      <c r="L211" s="322" t="s">
        <v>49</v>
      </c>
      <c r="M211" s="323"/>
      <c r="N211" s="45">
        <v>14.3</v>
      </c>
      <c r="O211" s="45">
        <f>N211-H210</f>
        <v>11.5</v>
      </c>
      <c r="P211" s="46">
        <f>((((O211-1.4017)/0.0978)*20)/1000)/0.1512</f>
        <v>13.658016035316651</v>
      </c>
      <c r="Q211" s="179">
        <f>(P211/5.63)*100</f>
        <v>242.59353526317321</v>
      </c>
      <c r="R211" s="180"/>
    </row>
    <row r="212" spans="1:18" x14ac:dyDescent="0.25">
      <c r="A212" s="14"/>
      <c r="B212" s="14"/>
      <c r="C212" s="14"/>
      <c r="D212" s="35"/>
      <c r="E212" s="14"/>
      <c r="F212" s="14"/>
      <c r="G212" s="14"/>
      <c r="H212" s="14"/>
      <c r="I212" s="14"/>
      <c r="J212" s="14"/>
      <c r="K212" s="14"/>
      <c r="L212" s="322" t="s">
        <v>50</v>
      </c>
      <c r="M212" s="323"/>
      <c r="N212" s="45">
        <v>15.1</v>
      </c>
      <c r="O212" s="45">
        <f>N212-H210</f>
        <v>12.3</v>
      </c>
      <c r="P212" s="46">
        <f t="shared" ref="P212:P213" si="60">((((O212-1.4017)/0.0978)*20)/1000)/0.1512</f>
        <v>14.740021207301371</v>
      </c>
      <c r="Q212" s="179">
        <f t="shared" ref="Q212:Q213" si="61">(P212/5.63)*100</f>
        <v>261.81209959682718</v>
      </c>
      <c r="R212" s="180"/>
    </row>
    <row r="213" spans="1:18" x14ac:dyDescent="0.25">
      <c r="A213" s="14"/>
      <c r="B213" s="14"/>
      <c r="C213" s="14"/>
      <c r="D213" s="35"/>
      <c r="E213" s="14"/>
      <c r="F213" s="14"/>
      <c r="G213" s="14"/>
      <c r="H213" s="14"/>
      <c r="I213" s="14"/>
      <c r="J213" s="14"/>
      <c r="K213" s="14"/>
      <c r="L213" s="322" t="s">
        <v>51</v>
      </c>
      <c r="M213" s="323"/>
      <c r="N213" s="45">
        <v>12.4</v>
      </c>
      <c r="O213" s="45">
        <f>N213-H210</f>
        <v>9.6000000000000014</v>
      </c>
      <c r="P213" s="46">
        <f t="shared" si="60"/>
        <v>11.088253751852937</v>
      </c>
      <c r="Q213" s="179">
        <f t="shared" si="61"/>
        <v>196.94944497074488</v>
      </c>
      <c r="R213" s="180"/>
    </row>
    <row r="214" spans="1:18" x14ac:dyDescent="0.25">
      <c r="A214" s="14"/>
      <c r="B214" s="14"/>
      <c r="C214" s="14"/>
      <c r="D214" s="35"/>
      <c r="E214" s="14"/>
      <c r="F214" s="14"/>
      <c r="G214" s="14"/>
      <c r="H214" s="14"/>
      <c r="I214" s="14"/>
      <c r="J214" s="14"/>
      <c r="K214" s="14"/>
      <c r="L214" s="125"/>
      <c r="M214" s="126"/>
      <c r="N214" s="327" t="s">
        <v>42</v>
      </c>
      <c r="O214" s="327"/>
      <c r="P214" s="128">
        <f>AVERAGE(P211:P213)</f>
        <v>13.162096998156988</v>
      </c>
      <c r="Q214" s="328">
        <f>(P214/N198)*100</f>
        <v>233.78502661024845</v>
      </c>
      <c r="R214" s="329"/>
    </row>
    <row r="215" spans="1:18" x14ac:dyDescent="0.25">
      <c r="A215" s="14"/>
      <c r="B215" s="14"/>
      <c r="C215" s="14"/>
      <c r="D215" s="35"/>
      <c r="E215" s="14"/>
      <c r="F215" s="14"/>
      <c r="G215" s="14"/>
      <c r="H215" s="14"/>
      <c r="I215" s="14"/>
      <c r="J215" s="14"/>
      <c r="K215" s="14"/>
      <c r="L215" s="314" t="s">
        <v>52</v>
      </c>
      <c r="M215" s="330"/>
      <c r="N215" s="90">
        <v>5.9</v>
      </c>
      <c r="O215" s="90">
        <f>N215</f>
        <v>5.9</v>
      </c>
      <c r="P215" s="91">
        <f>(O215-1.4017)/0.0978</f>
        <v>45.994887525562376</v>
      </c>
      <c r="Q215" s="196">
        <f>(P215/10)*100</f>
        <v>459.94887525562376</v>
      </c>
      <c r="R215" s="197"/>
    </row>
    <row r="216" spans="1:18" x14ac:dyDescent="0.25">
      <c r="A216" s="14"/>
      <c r="B216" s="14"/>
      <c r="C216" s="14"/>
      <c r="D216" s="35"/>
      <c r="E216" s="14"/>
      <c r="F216" s="14"/>
      <c r="G216" s="14"/>
      <c r="H216" s="14"/>
      <c r="I216" s="14"/>
      <c r="J216" s="14"/>
      <c r="K216" s="14"/>
    </row>
    <row r="217" spans="1:18" x14ac:dyDescent="0.25">
      <c r="A217" s="316" t="s">
        <v>14</v>
      </c>
      <c r="B217" s="317"/>
      <c r="C217" s="317"/>
      <c r="D217" s="318"/>
      <c r="E217" s="14"/>
      <c r="F217" s="14"/>
      <c r="G217" s="14"/>
      <c r="H217" s="14"/>
      <c r="I217" s="14"/>
      <c r="J217" s="14"/>
      <c r="K217" s="14"/>
      <c r="L217" s="319" t="s">
        <v>27</v>
      </c>
      <c r="M217" s="320"/>
      <c r="N217" s="320"/>
      <c r="O217" s="320"/>
      <c r="P217" s="320"/>
      <c r="Q217" s="320"/>
      <c r="R217" s="321"/>
    </row>
    <row r="218" spans="1:18" x14ac:dyDescent="0.25">
      <c r="A218" s="15" t="s">
        <v>1</v>
      </c>
      <c r="B218" s="16" t="s">
        <v>2</v>
      </c>
      <c r="C218" s="16" t="s">
        <v>3</v>
      </c>
      <c r="D218" s="32" t="s">
        <v>4</v>
      </c>
      <c r="E218" s="14"/>
      <c r="F218" s="14"/>
      <c r="G218" s="14"/>
      <c r="H218" s="14"/>
      <c r="I218" s="14"/>
      <c r="J218" s="14"/>
      <c r="K218" s="14"/>
      <c r="L218" s="322" t="s">
        <v>28</v>
      </c>
      <c r="M218" s="323"/>
      <c r="N218" s="323" t="s">
        <v>29</v>
      </c>
      <c r="O218" s="323"/>
      <c r="P218" s="122" t="s">
        <v>30</v>
      </c>
      <c r="Q218" s="324" t="s">
        <v>31</v>
      </c>
      <c r="R218" s="325"/>
    </row>
    <row r="219" spans="1:18" x14ac:dyDescent="0.25">
      <c r="A219" s="18">
        <v>0</v>
      </c>
      <c r="B219" s="1">
        <v>1.4666667768000099</v>
      </c>
      <c r="C219" s="2">
        <v>0</v>
      </c>
      <c r="D219" s="33" t="s">
        <v>5</v>
      </c>
      <c r="E219" s="14"/>
      <c r="F219" s="14"/>
      <c r="G219" s="14"/>
      <c r="H219" s="14"/>
      <c r="I219" s="14"/>
      <c r="J219" s="14"/>
      <c r="K219" s="14"/>
      <c r="L219" s="169" t="s">
        <v>32</v>
      </c>
      <c r="M219" s="170"/>
      <c r="N219" s="191">
        <v>19.97</v>
      </c>
      <c r="O219" s="191"/>
      <c r="P219" s="92">
        <v>0.16</v>
      </c>
      <c r="Q219" s="192" t="s">
        <v>33</v>
      </c>
      <c r="R219" s="193"/>
    </row>
    <row r="220" spans="1:18" x14ac:dyDescent="0.25">
      <c r="A220" s="18">
        <v>1</v>
      </c>
      <c r="B220" s="1">
        <v>1.06666672266667</v>
      </c>
      <c r="C220" s="3">
        <v>1</v>
      </c>
      <c r="D220" s="36">
        <f>C220/A220*100</f>
        <v>100</v>
      </c>
      <c r="E220" s="14"/>
      <c r="F220" s="14"/>
      <c r="G220" s="14"/>
      <c r="H220" s="14"/>
      <c r="I220" s="14"/>
      <c r="J220" s="14"/>
      <c r="K220" s="14"/>
      <c r="L220" s="169" t="s">
        <v>34</v>
      </c>
      <c r="M220" s="170"/>
      <c r="N220" s="166">
        <v>3.56</v>
      </c>
      <c r="O220" s="166"/>
      <c r="P220" s="92">
        <v>0.34</v>
      </c>
      <c r="Q220" s="167">
        <v>0.1502</v>
      </c>
      <c r="R220" s="168"/>
    </row>
    <row r="221" spans="1:18" x14ac:dyDescent="0.25">
      <c r="A221" s="18">
        <v>5</v>
      </c>
      <c r="B221" s="1">
        <v>0.93333337253333504</v>
      </c>
      <c r="C221" s="3">
        <v>4.5217391290586004</v>
      </c>
      <c r="D221" s="36">
        <f t="shared" ref="D221:D225" si="62">C221/A221*100</f>
        <v>90.434782581172016</v>
      </c>
      <c r="E221" s="14"/>
      <c r="F221" s="14"/>
      <c r="G221" s="14"/>
      <c r="H221" s="14"/>
      <c r="I221" s="14"/>
      <c r="J221" s="14"/>
      <c r="K221" s="14"/>
      <c r="L221" s="169" t="s">
        <v>35</v>
      </c>
      <c r="M221" s="170"/>
      <c r="N221" s="166">
        <v>8.3000000000000007</v>
      </c>
      <c r="O221" s="166"/>
      <c r="P221" s="92">
        <v>1.8</v>
      </c>
      <c r="Q221" s="167">
        <v>0.15060000000000001</v>
      </c>
      <c r="R221" s="168"/>
    </row>
    <row r="222" spans="1:18" x14ac:dyDescent="0.25">
      <c r="A222" s="18">
        <v>10</v>
      </c>
      <c r="B222" s="1">
        <v>1.0666667152</v>
      </c>
      <c r="C222" s="3">
        <v>7.1320755357522296</v>
      </c>
      <c r="D222" s="36">
        <f t="shared" si="62"/>
        <v>71.320755357522287</v>
      </c>
      <c r="E222" s="14"/>
      <c r="F222" s="14"/>
      <c r="G222" s="14"/>
      <c r="H222" s="14"/>
      <c r="I222" s="14"/>
      <c r="J222" s="14"/>
      <c r="K222" s="14"/>
      <c r="L222" s="171" t="s">
        <v>36</v>
      </c>
      <c r="M222" s="172"/>
      <c r="N222" s="173">
        <v>5.63</v>
      </c>
      <c r="O222" s="173"/>
      <c r="P222" s="89">
        <v>0.67</v>
      </c>
      <c r="Q222" s="174">
        <v>0.1512</v>
      </c>
      <c r="R222" s="175"/>
    </row>
    <row r="223" spans="1:18" x14ac:dyDescent="0.25">
      <c r="A223" s="18">
        <v>15</v>
      </c>
      <c r="B223" s="1">
        <v>1.2000000765333401</v>
      </c>
      <c r="C223" s="3">
        <v>8.4578312225844101</v>
      </c>
      <c r="D223" s="36">
        <f t="shared" si="62"/>
        <v>56.385541483896063</v>
      </c>
      <c r="E223" s="14"/>
      <c r="F223" s="14"/>
      <c r="G223" s="14"/>
      <c r="H223" s="14"/>
      <c r="I223" s="14"/>
      <c r="J223" s="14"/>
      <c r="K223" s="14"/>
    </row>
    <row r="224" spans="1:18" x14ac:dyDescent="0.25">
      <c r="A224" s="18">
        <v>30</v>
      </c>
      <c r="B224" s="1">
        <v>1.8666667936000101</v>
      </c>
      <c r="C224" s="3">
        <v>536.143468346502</v>
      </c>
      <c r="D224" s="36">
        <f t="shared" si="62"/>
        <v>1787.14489448834</v>
      </c>
      <c r="E224" s="14"/>
      <c r="F224" s="14"/>
      <c r="G224" s="14"/>
      <c r="H224" s="14"/>
      <c r="I224" s="14"/>
      <c r="J224" s="14"/>
      <c r="K224" s="14"/>
      <c r="L224" s="123"/>
      <c r="M224" s="124"/>
      <c r="N224" s="124" t="s">
        <v>37</v>
      </c>
      <c r="O224" s="124" t="s">
        <v>38</v>
      </c>
      <c r="P224" s="124" t="s">
        <v>39</v>
      </c>
      <c r="Q224" s="324" t="s">
        <v>40</v>
      </c>
      <c r="R224" s="325"/>
    </row>
    <row r="225" spans="1:18" x14ac:dyDescent="0.25">
      <c r="A225" s="22">
        <v>50</v>
      </c>
      <c r="B225" s="8">
        <v>2.4000002053333498</v>
      </c>
      <c r="C225" s="9">
        <v>73.549021338408494</v>
      </c>
      <c r="D225" s="37">
        <f t="shared" si="62"/>
        <v>147.09804267681699</v>
      </c>
      <c r="E225" s="14"/>
      <c r="F225" s="14"/>
      <c r="G225" s="14"/>
      <c r="H225" s="14"/>
      <c r="I225" s="14"/>
      <c r="J225" s="14"/>
      <c r="K225" s="14"/>
      <c r="L225" s="326" t="s">
        <v>41</v>
      </c>
      <c r="M225" s="324"/>
      <c r="N225" s="50">
        <v>1.9</v>
      </c>
      <c r="O225" s="50">
        <f>N225</f>
        <v>1.9</v>
      </c>
      <c r="P225" s="51">
        <f>((O225-1.0158)/0.026)*10</f>
        <v>340.07692307692304</v>
      </c>
      <c r="Q225" s="189">
        <f>(P225/19.97)*100</f>
        <v>1702.9390239204961</v>
      </c>
      <c r="R225" s="190"/>
    </row>
    <row r="226" spans="1:18" x14ac:dyDescent="0.25">
      <c r="A226" s="14"/>
      <c r="B226" s="14"/>
      <c r="C226" s="14"/>
      <c r="D226" s="35"/>
      <c r="E226" s="14"/>
      <c r="F226" s="14"/>
      <c r="G226" s="14"/>
      <c r="H226" s="14"/>
      <c r="I226" s="14"/>
      <c r="J226" s="14"/>
      <c r="K226" s="14"/>
      <c r="L226" s="125"/>
      <c r="M226" s="126"/>
      <c r="N226" s="327"/>
      <c r="O226" s="327"/>
      <c r="P226" s="129"/>
      <c r="Q226" s="328"/>
      <c r="R226" s="329"/>
    </row>
    <row r="227" spans="1:18" x14ac:dyDescent="0.25">
      <c r="A227" s="14"/>
      <c r="B227" s="14"/>
      <c r="C227" s="14"/>
      <c r="D227" s="35"/>
      <c r="E227" s="14"/>
      <c r="F227" s="14"/>
      <c r="G227" s="14"/>
      <c r="H227" s="14"/>
      <c r="I227" s="14"/>
      <c r="J227" s="14"/>
      <c r="K227" s="14"/>
      <c r="L227" s="322" t="s">
        <v>43</v>
      </c>
      <c r="M227" s="323"/>
      <c r="N227" s="45">
        <v>4</v>
      </c>
      <c r="O227" s="45">
        <f>N227-H234</f>
        <v>1.2000000000000002</v>
      </c>
      <c r="P227" s="46">
        <f>((((O227-1.0158)/0.026)*20)/1000)/0.1502</f>
        <v>0.94335757451603075</v>
      </c>
      <c r="Q227" s="179">
        <f>(P227/3.56)*100</f>
        <v>26.498808272922215</v>
      </c>
      <c r="R227" s="180"/>
    </row>
    <row r="228" spans="1:18" x14ac:dyDescent="0.25">
      <c r="A228" s="14"/>
      <c r="B228" s="14"/>
      <c r="C228" s="14"/>
      <c r="D228" s="35"/>
      <c r="E228" s="14"/>
      <c r="F228" s="14"/>
      <c r="G228" s="14"/>
      <c r="H228" s="14"/>
      <c r="I228" s="14"/>
      <c r="J228" s="14"/>
      <c r="K228" s="14"/>
      <c r="L228" s="322" t="s">
        <v>44</v>
      </c>
      <c r="M228" s="323"/>
      <c r="N228" s="45">
        <v>3.5</v>
      </c>
      <c r="O228" s="45">
        <f>N228-H234</f>
        <v>0.70000000000000018</v>
      </c>
      <c r="P228" s="46">
        <f t="shared" ref="P228:P229" si="63">((((O228-1.0158)/0.026)*20)/1000)/0.1502</f>
        <v>-1.6173307385025091</v>
      </c>
      <c r="Q228" s="179">
        <f t="shared" ref="Q228:Q229" si="64">(P228/3.56)*100</f>
        <v>-45.430638721980593</v>
      </c>
      <c r="R228" s="180"/>
    </row>
    <row r="229" spans="1:18" x14ac:dyDescent="0.25">
      <c r="A229" s="14"/>
      <c r="B229" s="14"/>
      <c r="C229" s="14"/>
      <c r="D229" s="35"/>
      <c r="E229" s="14"/>
      <c r="F229" s="14"/>
      <c r="G229" s="14"/>
      <c r="H229" s="14"/>
      <c r="I229" s="14"/>
      <c r="J229" s="14"/>
      <c r="K229" s="14"/>
      <c r="L229" s="322" t="s">
        <v>45</v>
      </c>
      <c r="M229" s="323"/>
      <c r="N229" s="45">
        <v>4.5</v>
      </c>
      <c r="O229" s="83">
        <f>N229-H234</f>
        <v>1.7000000000000002</v>
      </c>
      <c r="P229" s="46">
        <f t="shared" si="63"/>
        <v>3.5040458875345704</v>
      </c>
      <c r="Q229" s="266">
        <f t="shared" si="64"/>
        <v>98.428255267825008</v>
      </c>
      <c r="R229" s="267"/>
    </row>
    <row r="230" spans="1:18" x14ac:dyDescent="0.25">
      <c r="A230" s="14"/>
      <c r="B230" s="14"/>
      <c r="C230" s="14"/>
      <c r="D230" s="35"/>
      <c r="E230" s="14"/>
      <c r="F230" s="14"/>
      <c r="G230" s="14"/>
      <c r="H230" s="14"/>
      <c r="I230" s="14"/>
      <c r="J230" s="14"/>
      <c r="K230" s="14"/>
      <c r="L230" s="125"/>
      <c r="M230" s="126"/>
      <c r="N230" s="327" t="s">
        <v>42</v>
      </c>
      <c r="O230" s="327"/>
      <c r="P230" s="128">
        <f>AVERAGE(P227:P229)</f>
        <v>0.94335757451603064</v>
      </c>
      <c r="Q230" s="328">
        <f>(P230/N220)*100</f>
        <v>26.498808272922208</v>
      </c>
      <c r="R230" s="329"/>
    </row>
    <row r="231" spans="1:18" x14ac:dyDescent="0.25">
      <c r="A231" s="14"/>
      <c r="B231" s="14"/>
      <c r="C231" s="14"/>
      <c r="D231" s="35"/>
      <c r="E231" s="14"/>
      <c r="F231" s="14"/>
      <c r="G231" s="314" t="s">
        <v>53</v>
      </c>
      <c r="H231" s="315"/>
      <c r="I231" s="14"/>
      <c r="J231" s="14"/>
      <c r="K231" s="14"/>
      <c r="L231" s="322" t="s">
        <v>46</v>
      </c>
      <c r="M231" s="323"/>
      <c r="N231" s="45">
        <v>4.7</v>
      </c>
      <c r="O231" s="45">
        <f>N231-H234</f>
        <v>1.9000000000000004</v>
      </c>
      <c r="P231" s="46">
        <f>((((O231-1.0158)/0.026)*20)/1000)/0.1506</f>
        <v>4.5162937991623266</v>
      </c>
      <c r="Q231" s="179">
        <f>(P231/8.3)*100</f>
        <v>54.413178303160556</v>
      </c>
      <c r="R231" s="180"/>
    </row>
    <row r="232" spans="1:18" x14ac:dyDescent="0.25">
      <c r="A232" s="14"/>
      <c r="B232" s="14"/>
      <c r="C232" s="14"/>
      <c r="D232" s="35"/>
      <c r="E232" s="14"/>
      <c r="F232" s="14"/>
      <c r="G232" s="303">
        <v>2.8</v>
      </c>
      <c r="H232" s="304"/>
      <c r="I232" s="14"/>
      <c r="J232" s="14"/>
      <c r="K232" s="14"/>
      <c r="L232" s="322" t="s">
        <v>47</v>
      </c>
      <c r="M232" s="323"/>
      <c r="N232" s="45">
        <v>4.8</v>
      </c>
      <c r="O232" s="45">
        <f>N232-H234</f>
        <v>2</v>
      </c>
      <c r="P232" s="46">
        <f t="shared" ref="P232:P233" si="65">((((O232-1.0158)/0.026)*20)/1000)/0.1506</f>
        <v>5.0270712023700073</v>
      </c>
      <c r="Q232" s="179">
        <f t="shared" ref="Q232:Q233" si="66">(P232/8.3)*100</f>
        <v>60.567122920120568</v>
      </c>
      <c r="R232" s="180"/>
    </row>
    <row r="233" spans="1:18" x14ac:dyDescent="0.25">
      <c r="A233" s="14"/>
      <c r="B233" s="14"/>
      <c r="C233" s="14"/>
      <c r="D233" s="35"/>
      <c r="E233" s="14"/>
      <c r="F233" s="14"/>
      <c r="G233" s="303">
        <v>2.8</v>
      </c>
      <c r="H233" s="304"/>
      <c r="I233" s="14"/>
      <c r="J233" s="14"/>
      <c r="K233" s="14"/>
      <c r="L233" s="322" t="s">
        <v>48</v>
      </c>
      <c r="M233" s="323"/>
      <c r="N233" s="45">
        <v>6</v>
      </c>
      <c r="O233" s="45">
        <f>N233-H234</f>
        <v>3.2</v>
      </c>
      <c r="P233" s="46">
        <f t="shared" si="65"/>
        <v>11.156400040862193</v>
      </c>
      <c r="Q233" s="179">
        <f t="shared" si="66"/>
        <v>134.41445832364087</v>
      </c>
      <c r="R233" s="180"/>
    </row>
    <row r="234" spans="1:18" x14ac:dyDescent="0.25">
      <c r="A234" s="14"/>
      <c r="B234" s="121"/>
      <c r="C234" s="14"/>
      <c r="D234" s="35"/>
      <c r="E234" s="14"/>
      <c r="F234" s="14"/>
      <c r="G234" s="127" t="s">
        <v>54</v>
      </c>
      <c r="H234" s="104">
        <f>AVERAGE(G232:H233)</f>
        <v>2.8</v>
      </c>
      <c r="I234" s="14"/>
      <c r="J234" s="14"/>
      <c r="K234" s="14"/>
      <c r="L234" s="125"/>
      <c r="M234" s="126"/>
      <c r="N234" s="327" t="s">
        <v>42</v>
      </c>
      <c r="O234" s="327"/>
      <c r="P234" s="128">
        <f>AVERAGE(P231:P233)</f>
        <v>6.8999216807981751</v>
      </c>
      <c r="Q234" s="328">
        <f>(P234/N221)*100</f>
        <v>83.131586515640649</v>
      </c>
      <c r="R234" s="329"/>
    </row>
    <row r="235" spans="1:18" x14ac:dyDescent="0.25">
      <c r="L235" s="322" t="s">
        <v>49</v>
      </c>
      <c r="M235" s="323"/>
      <c r="N235" s="45">
        <v>4.0999999999999996</v>
      </c>
      <c r="O235" s="45">
        <f>N235-H234</f>
        <v>1.2999999999999998</v>
      </c>
      <c r="P235" s="46">
        <f>((((O235-1.0158)/0.026)*20)/1000)/0.1512</f>
        <v>1.4458689458689449</v>
      </c>
      <c r="Q235" s="179">
        <f>(P235/5.63)*100</f>
        <v>25.681508807618915</v>
      </c>
      <c r="R235" s="180"/>
    </row>
    <row r="236" spans="1:18" x14ac:dyDescent="0.25">
      <c r="L236" s="322" t="s">
        <v>50</v>
      </c>
      <c r="M236" s="323"/>
      <c r="N236" s="45">
        <v>6</v>
      </c>
      <c r="O236" s="45">
        <f>N236-H234</f>
        <v>3.2</v>
      </c>
      <c r="P236" s="46">
        <f t="shared" ref="P236:P237" si="67">((((O236-1.0158)/0.026)*20)/1000)/0.1512</f>
        <v>11.112128612128613</v>
      </c>
      <c r="Q236" s="179">
        <f t="shared" ref="Q236:Q237" si="68">(P236/5.63)*100</f>
        <v>197.37350998452243</v>
      </c>
      <c r="R236" s="180"/>
    </row>
    <row r="237" spans="1:18" x14ac:dyDescent="0.25">
      <c r="L237" s="322" t="s">
        <v>51</v>
      </c>
      <c r="M237" s="323"/>
      <c r="N237" s="45">
        <v>5.7</v>
      </c>
      <c r="O237" s="45">
        <f>N237-H234</f>
        <v>2.9000000000000004</v>
      </c>
      <c r="P237" s="46">
        <f t="shared" si="67"/>
        <v>9.5858770858770885</v>
      </c>
      <c r="Q237" s="179">
        <f t="shared" si="68"/>
        <v>170.26424664080088</v>
      </c>
      <c r="R237" s="180"/>
    </row>
    <row r="238" spans="1:18" x14ac:dyDescent="0.25">
      <c r="L238" s="125"/>
      <c r="M238" s="126"/>
      <c r="N238" s="327" t="s">
        <v>42</v>
      </c>
      <c r="O238" s="327"/>
      <c r="P238" s="128">
        <f>AVERAGE(P235:P237)</f>
        <v>7.3812915479582157</v>
      </c>
      <c r="Q238" s="328">
        <f>(P238/N222)*100</f>
        <v>131.10642181098072</v>
      </c>
      <c r="R238" s="329"/>
    </row>
    <row r="239" spans="1:18" x14ac:dyDescent="0.25">
      <c r="L239" s="314" t="s">
        <v>52</v>
      </c>
      <c r="M239" s="330"/>
      <c r="N239" s="90">
        <v>3.1</v>
      </c>
      <c r="O239" s="90">
        <f>N239</f>
        <v>3.1</v>
      </c>
      <c r="P239" s="91">
        <f>(O239-1.0158)/0.026</f>
        <v>80.16153846153847</v>
      </c>
      <c r="Q239" s="196">
        <f>(P239/10)*100</f>
        <v>801.61538461538464</v>
      </c>
      <c r="R239" s="197"/>
    </row>
  </sheetData>
  <mergeCells count="510">
    <mergeCell ref="L237:M237"/>
    <mergeCell ref="Q237:R237"/>
    <mergeCell ref="N238:O238"/>
    <mergeCell ref="Q238:R238"/>
    <mergeCell ref="L239:M239"/>
    <mergeCell ref="Q239:R239"/>
    <mergeCell ref="N234:O234"/>
    <mergeCell ref="Q234:R234"/>
    <mergeCell ref="L235:M235"/>
    <mergeCell ref="Q235:R235"/>
    <mergeCell ref="L236:M236"/>
    <mergeCell ref="Q236:R236"/>
    <mergeCell ref="L231:M231"/>
    <mergeCell ref="Q231:R231"/>
    <mergeCell ref="L232:M232"/>
    <mergeCell ref="Q232:R232"/>
    <mergeCell ref="L233:M233"/>
    <mergeCell ref="Q233:R233"/>
    <mergeCell ref="L228:M228"/>
    <mergeCell ref="Q228:R228"/>
    <mergeCell ref="L229:M229"/>
    <mergeCell ref="Q229:R229"/>
    <mergeCell ref="N230:O230"/>
    <mergeCell ref="Q230:R230"/>
    <mergeCell ref="Q224:R224"/>
    <mergeCell ref="L225:M225"/>
    <mergeCell ref="Q225:R225"/>
    <mergeCell ref="N226:O226"/>
    <mergeCell ref="Q226:R226"/>
    <mergeCell ref="L227:M227"/>
    <mergeCell ref="Q227:R227"/>
    <mergeCell ref="L221:M221"/>
    <mergeCell ref="N221:O221"/>
    <mergeCell ref="Q221:R221"/>
    <mergeCell ref="L222:M222"/>
    <mergeCell ref="N222:O222"/>
    <mergeCell ref="Q222:R222"/>
    <mergeCell ref="L219:M219"/>
    <mergeCell ref="N219:O219"/>
    <mergeCell ref="Q219:R219"/>
    <mergeCell ref="L220:M220"/>
    <mergeCell ref="N220:O220"/>
    <mergeCell ref="Q220:R220"/>
    <mergeCell ref="N214:O214"/>
    <mergeCell ref="Q214:R214"/>
    <mergeCell ref="L215:M215"/>
    <mergeCell ref="Q215:R215"/>
    <mergeCell ref="L217:R217"/>
    <mergeCell ref="L218:M218"/>
    <mergeCell ref="N218:O218"/>
    <mergeCell ref="Q218:R218"/>
    <mergeCell ref="L211:M211"/>
    <mergeCell ref="Q211:R211"/>
    <mergeCell ref="L212:M212"/>
    <mergeCell ref="Q212:R212"/>
    <mergeCell ref="L213:M213"/>
    <mergeCell ref="Q213:R213"/>
    <mergeCell ref="L208:M208"/>
    <mergeCell ref="Q208:R208"/>
    <mergeCell ref="L209:M209"/>
    <mergeCell ref="Q209:R209"/>
    <mergeCell ref="N210:O210"/>
    <mergeCell ref="Q210:R210"/>
    <mergeCell ref="L205:M205"/>
    <mergeCell ref="Q205:R205"/>
    <mergeCell ref="N206:O206"/>
    <mergeCell ref="Q206:R206"/>
    <mergeCell ref="L207:M207"/>
    <mergeCell ref="Q207:R207"/>
    <mergeCell ref="N202:O202"/>
    <mergeCell ref="Q202:R202"/>
    <mergeCell ref="L203:M203"/>
    <mergeCell ref="Q203:R203"/>
    <mergeCell ref="L204:M204"/>
    <mergeCell ref="Q204:R204"/>
    <mergeCell ref="L198:M198"/>
    <mergeCell ref="N198:O198"/>
    <mergeCell ref="Q198:R198"/>
    <mergeCell ref="Q200:R200"/>
    <mergeCell ref="L201:M201"/>
    <mergeCell ref="Q201:R201"/>
    <mergeCell ref="L196:M196"/>
    <mergeCell ref="N196:O196"/>
    <mergeCell ref="Q196:R196"/>
    <mergeCell ref="L197:M197"/>
    <mergeCell ref="N197:O197"/>
    <mergeCell ref="Q197:R197"/>
    <mergeCell ref="L193:R193"/>
    <mergeCell ref="L194:M194"/>
    <mergeCell ref="N194:O194"/>
    <mergeCell ref="Q194:R194"/>
    <mergeCell ref="L195:M195"/>
    <mergeCell ref="N195:O195"/>
    <mergeCell ref="Q195:R195"/>
    <mergeCell ref="L189:M189"/>
    <mergeCell ref="Q189:R189"/>
    <mergeCell ref="N190:O190"/>
    <mergeCell ref="Q190:R190"/>
    <mergeCell ref="L191:M191"/>
    <mergeCell ref="Q191:R191"/>
    <mergeCell ref="N186:O186"/>
    <mergeCell ref="Q186:R186"/>
    <mergeCell ref="L187:M187"/>
    <mergeCell ref="Q187:R187"/>
    <mergeCell ref="L188:M188"/>
    <mergeCell ref="Q188:R188"/>
    <mergeCell ref="L183:M183"/>
    <mergeCell ref="Q183:R183"/>
    <mergeCell ref="L184:M184"/>
    <mergeCell ref="Q184:R184"/>
    <mergeCell ref="L185:M185"/>
    <mergeCell ref="Q185:R185"/>
    <mergeCell ref="L180:M180"/>
    <mergeCell ref="Q180:R180"/>
    <mergeCell ref="L181:M181"/>
    <mergeCell ref="Q181:R181"/>
    <mergeCell ref="N182:O182"/>
    <mergeCell ref="Q182:R182"/>
    <mergeCell ref="Q176:R176"/>
    <mergeCell ref="L177:M177"/>
    <mergeCell ref="Q177:R177"/>
    <mergeCell ref="N178:O178"/>
    <mergeCell ref="Q178:R178"/>
    <mergeCell ref="L179:M179"/>
    <mergeCell ref="Q179:R179"/>
    <mergeCell ref="L173:M173"/>
    <mergeCell ref="N173:O173"/>
    <mergeCell ref="Q173:R173"/>
    <mergeCell ref="L174:M174"/>
    <mergeCell ref="N174:O174"/>
    <mergeCell ref="Q174:R174"/>
    <mergeCell ref="L171:M171"/>
    <mergeCell ref="N171:O171"/>
    <mergeCell ref="Q171:R171"/>
    <mergeCell ref="L172:M172"/>
    <mergeCell ref="N172:O172"/>
    <mergeCell ref="Q172:R172"/>
    <mergeCell ref="N166:O166"/>
    <mergeCell ref="Q166:R166"/>
    <mergeCell ref="L167:M167"/>
    <mergeCell ref="Q167:R167"/>
    <mergeCell ref="L169:R169"/>
    <mergeCell ref="L170:M170"/>
    <mergeCell ref="N170:O170"/>
    <mergeCell ref="Q170:R170"/>
    <mergeCell ref="L163:M163"/>
    <mergeCell ref="Q163:R163"/>
    <mergeCell ref="L164:M164"/>
    <mergeCell ref="Q164:R164"/>
    <mergeCell ref="L165:M165"/>
    <mergeCell ref="Q165:R165"/>
    <mergeCell ref="L160:M160"/>
    <mergeCell ref="Q160:R160"/>
    <mergeCell ref="L161:M161"/>
    <mergeCell ref="Q161:R161"/>
    <mergeCell ref="N162:O162"/>
    <mergeCell ref="Q162:R162"/>
    <mergeCell ref="L157:M157"/>
    <mergeCell ref="Q157:R157"/>
    <mergeCell ref="N158:O158"/>
    <mergeCell ref="Q158:R158"/>
    <mergeCell ref="L159:M159"/>
    <mergeCell ref="Q159:R159"/>
    <mergeCell ref="N154:O154"/>
    <mergeCell ref="Q154:R154"/>
    <mergeCell ref="L155:M155"/>
    <mergeCell ref="Q155:R155"/>
    <mergeCell ref="L156:M156"/>
    <mergeCell ref="Q156:R156"/>
    <mergeCell ref="L150:M150"/>
    <mergeCell ref="N150:O150"/>
    <mergeCell ref="Q150:R150"/>
    <mergeCell ref="Q152:R152"/>
    <mergeCell ref="L153:M153"/>
    <mergeCell ref="Q153:R153"/>
    <mergeCell ref="L148:M148"/>
    <mergeCell ref="N148:O148"/>
    <mergeCell ref="Q148:R148"/>
    <mergeCell ref="L149:M149"/>
    <mergeCell ref="N149:O149"/>
    <mergeCell ref="Q149:R149"/>
    <mergeCell ref="L145:R145"/>
    <mergeCell ref="L146:M146"/>
    <mergeCell ref="N146:O146"/>
    <mergeCell ref="Q146:R146"/>
    <mergeCell ref="L147:M147"/>
    <mergeCell ref="N147:O147"/>
    <mergeCell ref="Q147:R147"/>
    <mergeCell ref="L141:M141"/>
    <mergeCell ref="Q141:R141"/>
    <mergeCell ref="N142:O142"/>
    <mergeCell ref="Q142:R142"/>
    <mergeCell ref="L143:M143"/>
    <mergeCell ref="Q143:R143"/>
    <mergeCell ref="N138:O138"/>
    <mergeCell ref="Q138:R138"/>
    <mergeCell ref="L139:M139"/>
    <mergeCell ref="Q139:R139"/>
    <mergeCell ref="L140:M140"/>
    <mergeCell ref="Q140:R140"/>
    <mergeCell ref="L135:M135"/>
    <mergeCell ref="Q135:R135"/>
    <mergeCell ref="L136:M136"/>
    <mergeCell ref="Q136:R136"/>
    <mergeCell ref="L137:M137"/>
    <mergeCell ref="Q137:R137"/>
    <mergeCell ref="L132:M132"/>
    <mergeCell ref="Q132:R132"/>
    <mergeCell ref="L133:M133"/>
    <mergeCell ref="Q133:R133"/>
    <mergeCell ref="N134:O134"/>
    <mergeCell ref="Q134:R134"/>
    <mergeCell ref="Q128:R128"/>
    <mergeCell ref="L129:M129"/>
    <mergeCell ref="Q129:R129"/>
    <mergeCell ref="N130:O130"/>
    <mergeCell ref="Q130:R130"/>
    <mergeCell ref="L131:M131"/>
    <mergeCell ref="Q131:R131"/>
    <mergeCell ref="L125:M125"/>
    <mergeCell ref="N125:O125"/>
    <mergeCell ref="Q125:R125"/>
    <mergeCell ref="L126:M126"/>
    <mergeCell ref="N126:O126"/>
    <mergeCell ref="Q126:R126"/>
    <mergeCell ref="L123:M123"/>
    <mergeCell ref="N123:O123"/>
    <mergeCell ref="Q123:R123"/>
    <mergeCell ref="L124:M124"/>
    <mergeCell ref="N124:O124"/>
    <mergeCell ref="Q124:R124"/>
    <mergeCell ref="N118:O118"/>
    <mergeCell ref="Q118:R118"/>
    <mergeCell ref="L119:M119"/>
    <mergeCell ref="Q119:R119"/>
    <mergeCell ref="L121:R121"/>
    <mergeCell ref="L122:M122"/>
    <mergeCell ref="N122:O122"/>
    <mergeCell ref="Q122:R122"/>
    <mergeCell ref="L115:M115"/>
    <mergeCell ref="Q115:R115"/>
    <mergeCell ref="L116:M116"/>
    <mergeCell ref="Q116:R116"/>
    <mergeCell ref="L117:M117"/>
    <mergeCell ref="Q117:R117"/>
    <mergeCell ref="L112:M112"/>
    <mergeCell ref="Q112:R112"/>
    <mergeCell ref="L113:M113"/>
    <mergeCell ref="Q113:R113"/>
    <mergeCell ref="N114:O114"/>
    <mergeCell ref="Q114:R114"/>
    <mergeCell ref="L109:M109"/>
    <mergeCell ref="Q109:R109"/>
    <mergeCell ref="N110:O110"/>
    <mergeCell ref="Q110:R110"/>
    <mergeCell ref="L111:M111"/>
    <mergeCell ref="Q111:R111"/>
    <mergeCell ref="N106:O106"/>
    <mergeCell ref="Q106:R106"/>
    <mergeCell ref="L107:M107"/>
    <mergeCell ref="Q107:R107"/>
    <mergeCell ref="L108:M108"/>
    <mergeCell ref="Q108:R108"/>
    <mergeCell ref="L102:M102"/>
    <mergeCell ref="N102:O102"/>
    <mergeCell ref="Q102:R102"/>
    <mergeCell ref="Q104:R104"/>
    <mergeCell ref="L105:M105"/>
    <mergeCell ref="Q105:R105"/>
    <mergeCell ref="L100:M100"/>
    <mergeCell ref="N100:O100"/>
    <mergeCell ref="Q100:R100"/>
    <mergeCell ref="L101:M101"/>
    <mergeCell ref="N101:O101"/>
    <mergeCell ref="Q101:R101"/>
    <mergeCell ref="L97:R97"/>
    <mergeCell ref="L98:M98"/>
    <mergeCell ref="N98:O98"/>
    <mergeCell ref="Q98:R98"/>
    <mergeCell ref="L99:M99"/>
    <mergeCell ref="N99:O99"/>
    <mergeCell ref="Q99:R99"/>
    <mergeCell ref="L93:M93"/>
    <mergeCell ref="Q93:R93"/>
    <mergeCell ref="N94:O94"/>
    <mergeCell ref="Q94:R94"/>
    <mergeCell ref="L95:M95"/>
    <mergeCell ref="Q95:R95"/>
    <mergeCell ref="N90:O90"/>
    <mergeCell ref="Q90:R90"/>
    <mergeCell ref="L91:M91"/>
    <mergeCell ref="Q91:R91"/>
    <mergeCell ref="L92:M92"/>
    <mergeCell ref="Q92:R92"/>
    <mergeCell ref="L87:M87"/>
    <mergeCell ref="Q87:R87"/>
    <mergeCell ref="L88:M88"/>
    <mergeCell ref="Q88:R88"/>
    <mergeCell ref="L89:M89"/>
    <mergeCell ref="Q89:R89"/>
    <mergeCell ref="L84:M84"/>
    <mergeCell ref="Q84:R84"/>
    <mergeCell ref="L85:M85"/>
    <mergeCell ref="Q85:R85"/>
    <mergeCell ref="N86:O86"/>
    <mergeCell ref="Q86:R86"/>
    <mergeCell ref="Q80:R80"/>
    <mergeCell ref="L81:M81"/>
    <mergeCell ref="Q81:R81"/>
    <mergeCell ref="N82:O82"/>
    <mergeCell ref="Q82:R82"/>
    <mergeCell ref="L83:M83"/>
    <mergeCell ref="Q83:R83"/>
    <mergeCell ref="L77:M77"/>
    <mergeCell ref="N77:O77"/>
    <mergeCell ref="Q77:R77"/>
    <mergeCell ref="L78:M78"/>
    <mergeCell ref="N78:O78"/>
    <mergeCell ref="Q78:R78"/>
    <mergeCell ref="L75:M75"/>
    <mergeCell ref="N75:O75"/>
    <mergeCell ref="Q75:R75"/>
    <mergeCell ref="L76:M76"/>
    <mergeCell ref="N76:O76"/>
    <mergeCell ref="Q76:R76"/>
    <mergeCell ref="N70:O70"/>
    <mergeCell ref="Q70:R70"/>
    <mergeCell ref="L71:M71"/>
    <mergeCell ref="Q71:R71"/>
    <mergeCell ref="L73:R73"/>
    <mergeCell ref="L74:M74"/>
    <mergeCell ref="N74:O74"/>
    <mergeCell ref="Q74:R74"/>
    <mergeCell ref="L67:M67"/>
    <mergeCell ref="Q67:R67"/>
    <mergeCell ref="L68:M68"/>
    <mergeCell ref="Q68:R68"/>
    <mergeCell ref="L69:M69"/>
    <mergeCell ref="Q69:R69"/>
    <mergeCell ref="L64:M64"/>
    <mergeCell ref="Q64:R64"/>
    <mergeCell ref="L65:M65"/>
    <mergeCell ref="Q65:R65"/>
    <mergeCell ref="N66:O66"/>
    <mergeCell ref="Q66:R66"/>
    <mergeCell ref="L61:M61"/>
    <mergeCell ref="Q61:R61"/>
    <mergeCell ref="N62:O62"/>
    <mergeCell ref="Q62:R62"/>
    <mergeCell ref="L63:M63"/>
    <mergeCell ref="Q63:R63"/>
    <mergeCell ref="N58:O58"/>
    <mergeCell ref="Q58:R58"/>
    <mergeCell ref="L59:M59"/>
    <mergeCell ref="Q59:R59"/>
    <mergeCell ref="L60:M60"/>
    <mergeCell ref="Q60:R60"/>
    <mergeCell ref="L54:M54"/>
    <mergeCell ref="N54:O54"/>
    <mergeCell ref="Q54:R54"/>
    <mergeCell ref="Q56:R56"/>
    <mergeCell ref="L57:M57"/>
    <mergeCell ref="Q57:R57"/>
    <mergeCell ref="L52:M52"/>
    <mergeCell ref="N52:O52"/>
    <mergeCell ref="Q52:R52"/>
    <mergeCell ref="L53:M53"/>
    <mergeCell ref="N53:O53"/>
    <mergeCell ref="Q53:R53"/>
    <mergeCell ref="L49:R49"/>
    <mergeCell ref="L50:M50"/>
    <mergeCell ref="N50:O50"/>
    <mergeCell ref="Q50:R50"/>
    <mergeCell ref="L51:M51"/>
    <mergeCell ref="N51:O51"/>
    <mergeCell ref="Q51:R51"/>
    <mergeCell ref="L45:M45"/>
    <mergeCell ref="Q45:R45"/>
    <mergeCell ref="N46:O46"/>
    <mergeCell ref="Q46:R46"/>
    <mergeCell ref="L47:M47"/>
    <mergeCell ref="Q47:R47"/>
    <mergeCell ref="N42:O42"/>
    <mergeCell ref="Q42:R42"/>
    <mergeCell ref="L43:M43"/>
    <mergeCell ref="Q43:R43"/>
    <mergeCell ref="L44:M44"/>
    <mergeCell ref="Q44:R44"/>
    <mergeCell ref="L39:M39"/>
    <mergeCell ref="Q39:R39"/>
    <mergeCell ref="L40:M40"/>
    <mergeCell ref="Q40:R40"/>
    <mergeCell ref="L41:M41"/>
    <mergeCell ref="Q41:R41"/>
    <mergeCell ref="L36:M36"/>
    <mergeCell ref="Q36:R36"/>
    <mergeCell ref="L37:M37"/>
    <mergeCell ref="Q37:R37"/>
    <mergeCell ref="N38:O38"/>
    <mergeCell ref="Q38:R38"/>
    <mergeCell ref="Q32:R32"/>
    <mergeCell ref="L33:M33"/>
    <mergeCell ref="Q33:R33"/>
    <mergeCell ref="N34:O34"/>
    <mergeCell ref="Q34:R34"/>
    <mergeCell ref="L35:M35"/>
    <mergeCell ref="Q35:R35"/>
    <mergeCell ref="L29:M29"/>
    <mergeCell ref="N29:O29"/>
    <mergeCell ref="Q29:R29"/>
    <mergeCell ref="L30:M30"/>
    <mergeCell ref="N30:O30"/>
    <mergeCell ref="Q30:R30"/>
    <mergeCell ref="L27:M27"/>
    <mergeCell ref="N27:O27"/>
    <mergeCell ref="Q27:R27"/>
    <mergeCell ref="L28:M28"/>
    <mergeCell ref="N28:O28"/>
    <mergeCell ref="Q28:R28"/>
    <mergeCell ref="N22:O22"/>
    <mergeCell ref="Q22:R22"/>
    <mergeCell ref="L23:M23"/>
    <mergeCell ref="Q23:R23"/>
    <mergeCell ref="L25:R25"/>
    <mergeCell ref="L26:M26"/>
    <mergeCell ref="N26:O26"/>
    <mergeCell ref="Q26:R26"/>
    <mergeCell ref="L19:M19"/>
    <mergeCell ref="Q19:R19"/>
    <mergeCell ref="L20:M20"/>
    <mergeCell ref="Q20:R20"/>
    <mergeCell ref="L21:M21"/>
    <mergeCell ref="Q21:R21"/>
    <mergeCell ref="L16:M16"/>
    <mergeCell ref="Q16:R16"/>
    <mergeCell ref="L17:M17"/>
    <mergeCell ref="Q17:R17"/>
    <mergeCell ref="N18:O18"/>
    <mergeCell ref="Q18:R18"/>
    <mergeCell ref="L13:M13"/>
    <mergeCell ref="Q13:R13"/>
    <mergeCell ref="N14:O14"/>
    <mergeCell ref="Q14:R14"/>
    <mergeCell ref="L15:M15"/>
    <mergeCell ref="Q15:R15"/>
    <mergeCell ref="N10:O10"/>
    <mergeCell ref="Q10:R10"/>
    <mergeCell ref="L11:M11"/>
    <mergeCell ref="Q11:R11"/>
    <mergeCell ref="L12:M12"/>
    <mergeCell ref="Q12:R12"/>
    <mergeCell ref="L6:M6"/>
    <mergeCell ref="N6:O6"/>
    <mergeCell ref="Q6:R6"/>
    <mergeCell ref="Q8:R8"/>
    <mergeCell ref="L9:M9"/>
    <mergeCell ref="Q9:R9"/>
    <mergeCell ref="Q3:R3"/>
    <mergeCell ref="L4:M4"/>
    <mergeCell ref="N4:O4"/>
    <mergeCell ref="Q4:R4"/>
    <mergeCell ref="L5:M5"/>
    <mergeCell ref="N5:O5"/>
    <mergeCell ref="Q5:R5"/>
    <mergeCell ref="A217:D217"/>
    <mergeCell ref="G231:H231"/>
    <mergeCell ref="G232:H232"/>
    <mergeCell ref="G233:H233"/>
    <mergeCell ref="L1:R1"/>
    <mergeCell ref="L2:M2"/>
    <mergeCell ref="N2:O2"/>
    <mergeCell ref="Q2:R2"/>
    <mergeCell ref="L3:M3"/>
    <mergeCell ref="N3:O3"/>
    <mergeCell ref="G184:H184"/>
    <mergeCell ref="G185:H185"/>
    <mergeCell ref="A193:D193"/>
    <mergeCell ref="G207:H207"/>
    <mergeCell ref="G208:H208"/>
    <mergeCell ref="G209:H209"/>
    <mergeCell ref="A145:D145"/>
    <mergeCell ref="G159:H159"/>
    <mergeCell ref="G160:H160"/>
    <mergeCell ref="G161:H161"/>
    <mergeCell ref="A169:D169"/>
    <mergeCell ref="G183:H183"/>
    <mergeCell ref="G112:H112"/>
    <mergeCell ref="G113:H113"/>
    <mergeCell ref="A121:D121"/>
    <mergeCell ref="G135:H135"/>
    <mergeCell ref="G136:H136"/>
    <mergeCell ref="G137:H137"/>
    <mergeCell ref="A73:D73"/>
    <mergeCell ref="G87:H87"/>
    <mergeCell ref="G88:H88"/>
    <mergeCell ref="G89:H89"/>
    <mergeCell ref="A97:D97"/>
    <mergeCell ref="G111:H111"/>
    <mergeCell ref="G40:H40"/>
    <mergeCell ref="G41:H41"/>
    <mergeCell ref="A49:D49"/>
    <mergeCell ref="G62:H62"/>
    <mergeCell ref="G63:H63"/>
    <mergeCell ref="G64:H64"/>
    <mergeCell ref="A1:D1"/>
    <mergeCell ref="G17:H17"/>
    <mergeCell ref="G18:H18"/>
    <mergeCell ref="G19:H19"/>
    <mergeCell ref="A25:D25"/>
    <mergeCell ref="G39:H39"/>
  </mergeCells>
  <pageMargins left="0.511811024" right="0.511811024" top="0.78740157499999996" bottom="0.78740157499999996" header="0.31496062000000002" footer="0.31496062000000002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988597-C615-43F6-8391-DE48BE633DD7}">
  <dimension ref="A1:R49"/>
  <sheetViews>
    <sheetView workbookViewId="0">
      <selection activeCell="K14" sqref="K14"/>
    </sheetView>
  </sheetViews>
  <sheetFormatPr defaultRowHeight="15" x14ac:dyDescent="0.25"/>
  <cols>
    <col min="1" max="1" width="12" customWidth="1"/>
    <col min="2" max="2" width="17.7109375" customWidth="1"/>
    <col min="3" max="3" width="14" customWidth="1"/>
    <col min="4" max="4" width="15.42578125" customWidth="1"/>
    <col min="13" max="13" width="9.140625" customWidth="1"/>
    <col min="14" max="14" width="11.28515625" customWidth="1"/>
    <col min="15" max="15" width="10.85546875" customWidth="1"/>
  </cols>
  <sheetData>
    <row r="1" spans="1:18" x14ac:dyDescent="0.25">
      <c r="A1" s="344" t="s">
        <v>57</v>
      </c>
      <c r="B1" s="345"/>
      <c r="C1" s="345"/>
      <c r="D1" s="346"/>
      <c r="L1" s="341" t="s">
        <v>27</v>
      </c>
      <c r="M1" s="342"/>
      <c r="N1" s="342"/>
      <c r="O1" s="342"/>
      <c r="P1" s="342"/>
      <c r="Q1" s="342"/>
      <c r="R1" s="343"/>
    </row>
    <row r="2" spans="1:18" x14ac:dyDescent="0.25">
      <c r="A2" s="10" t="s">
        <v>1</v>
      </c>
      <c r="B2" s="11" t="s">
        <v>2</v>
      </c>
      <c r="C2" s="11" t="s">
        <v>3</v>
      </c>
      <c r="D2" s="12" t="s">
        <v>4</v>
      </c>
      <c r="L2" s="336" t="s">
        <v>28</v>
      </c>
      <c r="M2" s="337"/>
      <c r="N2" s="337" t="s">
        <v>29</v>
      </c>
      <c r="O2" s="337"/>
      <c r="P2" s="141" t="s">
        <v>30</v>
      </c>
      <c r="Q2" s="338" t="s">
        <v>31</v>
      </c>
      <c r="R2" s="339"/>
    </row>
    <row r="3" spans="1:18" x14ac:dyDescent="0.25">
      <c r="A3" s="117">
        <v>0</v>
      </c>
      <c r="B3" s="4">
        <v>45.8</v>
      </c>
      <c r="C3" s="2">
        <v>0</v>
      </c>
      <c r="D3" s="118" t="s">
        <v>5</v>
      </c>
      <c r="L3" s="169" t="s">
        <v>32</v>
      </c>
      <c r="M3" s="170"/>
      <c r="N3" s="191">
        <v>19.97</v>
      </c>
      <c r="O3" s="191"/>
      <c r="P3" s="114">
        <v>0.16</v>
      </c>
      <c r="Q3" s="192" t="s">
        <v>33</v>
      </c>
      <c r="R3" s="193"/>
    </row>
    <row r="4" spans="1:18" x14ac:dyDescent="0.25">
      <c r="A4" s="117">
        <v>1</v>
      </c>
      <c r="B4" s="4">
        <v>988.7</v>
      </c>
      <c r="C4" s="3">
        <v>1</v>
      </c>
      <c r="D4" s="28">
        <f>(C4/A4)*100</f>
        <v>100</v>
      </c>
      <c r="L4" s="169" t="s">
        <v>34</v>
      </c>
      <c r="M4" s="170"/>
      <c r="N4" s="166">
        <v>3.56</v>
      </c>
      <c r="O4" s="166"/>
      <c r="P4" s="114">
        <v>0.34</v>
      </c>
      <c r="Q4" s="167">
        <v>0.1502</v>
      </c>
      <c r="R4" s="168"/>
    </row>
    <row r="5" spans="1:18" x14ac:dyDescent="0.25">
      <c r="A5" s="117">
        <v>5</v>
      </c>
      <c r="B5" s="1">
        <v>2787.7</v>
      </c>
      <c r="C5" s="3">
        <v>4.8650000000000002</v>
      </c>
      <c r="D5" s="28">
        <v>9.9459999999999997</v>
      </c>
      <c r="L5" s="169" t="s">
        <v>35</v>
      </c>
      <c r="M5" s="170"/>
      <c r="N5" s="166">
        <v>8.3000000000000007</v>
      </c>
      <c r="O5" s="166"/>
      <c r="P5" s="114">
        <v>1.8</v>
      </c>
      <c r="Q5" s="167">
        <v>0.15060000000000001</v>
      </c>
      <c r="R5" s="168"/>
    </row>
    <row r="6" spans="1:18" x14ac:dyDescent="0.25">
      <c r="A6" s="117">
        <v>10</v>
      </c>
      <c r="B6" s="1">
        <v>5535.9</v>
      </c>
      <c r="C6" s="3">
        <v>9.9459999999999997</v>
      </c>
      <c r="D6" s="28">
        <f t="shared" ref="D6:D9" si="0">(C6/A6)*100</f>
        <v>99.46</v>
      </c>
      <c r="L6" s="171" t="s">
        <v>36</v>
      </c>
      <c r="M6" s="172"/>
      <c r="N6" s="173">
        <v>5.63</v>
      </c>
      <c r="O6" s="173"/>
      <c r="P6" s="115">
        <v>0.67</v>
      </c>
      <c r="Q6" s="174">
        <v>0.1512</v>
      </c>
      <c r="R6" s="175"/>
    </row>
    <row r="7" spans="1:18" x14ac:dyDescent="0.25">
      <c r="A7" s="117">
        <v>15</v>
      </c>
      <c r="B7" s="1">
        <v>7970.2</v>
      </c>
      <c r="C7" s="3">
        <v>14.762</v>
      </c>
      <c r="D7" s="28">
        <f t="shared" si="0"/>
        <v>98.413333333333341</v>
      </c>
    </row>
    <row r="8" spans="1:18" x14ac:dyDescent="0.25">
      <c r="A8" s="117">
        <v>30</v>
      </c>
      <c r="B8" s="1">
        <v>15039.3</v>
      </c>
      <c r="C8" s="3">
        <v>29.388999999999999</v>
      </c>
      <c r="D8" s="28">
        <f t="shared" si="0"/>
        <v>97.963333333333338</v>
      </c>
      <c r="L8" s="135"/>
      <c r="M8" s="136"/>
      <c r="N8" s="136" t="s">
        <v>37</v>
      </c>
      <c r="O8" s="136" t="s">
        <v>38</v>
      </c>
      <c r="P8" s="136" t="s">
        <v>39</v>
      </c>
      <c r="Q8" s="338" t="s">
        <v>40</v>
      </c>
      <c r="R8" s="339"/>
    </row>
    <row r="9" spans="1:18" x14ac:dyDescent="0.25">
      <c r="A9" s="7">
        <v>50</v>
      </c>
      <c r="B9" s="8">
        <v>23386</v>
      </c>
      <c r="C9" s="9">
        <v>48.497</v>
      </c>
      <c r="D9" s="31">
        <f t="shared" si="0"/>
        <v>96.994</v>
      </c>
      <c r="L9" s="340" t="s">
        <v>41</v>
      </c>
      <c r="M9" s="338"/>
      <c r="N9" s="50">
        <v>737.5</v>
      </c>
      <c r="O9" s="50">
        <f>N9</f>
        <v>737.5</v>
      </c>
      <c r="P9" s="51">
        <f>((O9-587.43)/465.24)*10</f>
        <v>3.225646977903879</v>
      </c>
      <c r="Q9" s="189">
        <f>(P9/19.97)*100</f>
        <v>16.152463584896743</v>
      </c>
      <c r="R9" s="190"/>
    </row>
    <row r="10" spans="1:18" x14ac:dyDescent="0.25">
      <c r="K10" s="24"/>
      <c r="L10" s="137"/>
      <c r="M10" s="138"/>
      <c r="N10" s="331"/>
      <c r="O10" s="331"/>
      <c r="P10" s="139"/>
      <c r="Q10" s="332"/>
      <c r="R10" s="333"/>
    </row>
    <row r="11" spans="1:18" x14ac:dyDescent="0.25">
      <c r="K11" s="24"/>
      <c r="L11" s="336" t="s">
        <v>43</v>
      </c>
      <c r="M11" s="337"/>
      <c r="N11" s="45">
        <v>12237.4</v>
      </c>
      <c r="O11" s="45">
        <f>N11-H17</f>
        <v>12077</v>
      </c>
      <c r="P11" s="46">
        <f>((((O11-587.43)/465.24)*20)/1000)/0.1502</f>
        <v>3.2884162932500169</v>
      </c>
      <c r="Q11" s="179">
        <f>(P11/3.56)*100</f>
        <v>92.371244192416199</v>
      </c>
      <c r="R11" s="180"/>
    </row>
    <row r="12" spans="1:18" x14ac:dyDescent="0.25">
      <c r="K12" s="24"/>
      <c r="L12" s="336" t="s">
        <v>44</v>
      </c>
      <c r="M12" s="337"/>
      <c r="N12" s="45">
        <v>11733.2</v>
      </c>
      <c r="O12" s="45">
        <f t="shared" ref="O12:O13" si="1">N12-H18</f>
        <v>11733.2</v>
      </c>
      <c r="P12" s="46">
        <f t="shared" ref="P12:P13" si="2">((((O12-587.43)/465.24)*20)/1000)/0.1502</f>
        <v>3.1900177002983781</v>
      </c>
      <c r="Q12" s="179">
        <f t="shared" ref="Q12:Q13" si="3">(P12/3.56)*100</f>
        <v>89.607238772426342</v>
      </c>
      <c r="R12" s="180"/>
    </row>
    <row r="13" spans="1:18" x14ac:dyDescent="0.25">
      <c r="K13" s="24"/>
      <c r="L13" s="336" t="s">
        <v>45</v>
      </c>
      <c r="M13" s="337"/>
      <c r="N13" s="83">
        <v>12049.6</v>
      </c>
      <c r="O13" s="45">
        <f t="shared" si="1"/>
        <v>12049.6</v>
      </c>
      <c r="P13" s="46">
        <f t="shared" si="2"/>
        <v>3.2805741715313581</v>
      </c>
      <c r="Q13" s="266">
        <f t="shared" si="3"/>
        <v>92.150959874476342</v>
      </c>
      <c r="R13" s="267"/>
    </row>
    <row r="14" spans="1:18" x14ac:dyDescent="0.25">
      <c r="G14" s="334" t="s">
        <v>53</v>
      </c>
      <c r="H14" s="347"/>
      <c r="K14" s="24"/>
      <c r="L14" s="137"/>
      <c r="M14" s="138"/>
      <c r="N14" s="331" t="s">
        <v>42</v>
      </c>
      <c r="O14" s="331"/>
      <c r="P14" s="140">
        <f>AVERAGE(P11:P13)</f>
        <v>3.2530027216932509</v>
      </c>
      <c r="Q14" s="332">
        <f>(P14/N4)*100</f>
        <v>91.376480946439628</v>
      </c>
      <c r="R14" s="333"/>
    </row>
    <row r="15" spans="1:18" x14ac:dyDescent="0.25">
      <c r="G15" s="204">
        <v>225</v>
      </c>
      <c r="H15" s="205"/>
      <c r="K15" s="24"/>
      <c r="L15" s="336" t="s">
        <v>46</v>
      </c>
      <c r="M15" s="337"/>
      <c r="N15" s="45">
        <v>26319.8</v>
      </c>
      <c r="O15" s="45">
        <f>N15-H17</f>
        <v>26159.399999999998</v>
      </c>
      <c r="P15" s="46">
        <f>((((O15-587.43)/465.24)*20)/1000)/0.1506</f>
        <v>7.299484034457989</v>
      </c>
      <c r="Q15" s="179">
        <f>(P15/8.3)*100</f>
        <v>87.945590776602273</v>
      </c>
      <c r="R15" s="180"/>
    </row>
    <row r="16" spans="1:18" x14ac:dyDescent="0.25">
      <c r="G16" s="204">
        <v>95.8</v>
      </c>
      <c r="H16" s="205"/>
      <c r="L16" s="336" t="s">
        <v>47</v>
      </c>
      <c r="M16" s="337"/>
      <c r="N16" s="45">
        <v>28820.7</v>
      </c>
      <c r="O16" s="45">
        <f>N16-H17</f>
        <v>28660.3</v>
      </c>
      <c r="P16" s="46">
        <f t="shared" ref="P16:P17" si="4">((((O16-587.43)/465.24)*20)/1000)/0.1506</f>
        <v>8.0133625358709022</v>
      </c>
      <c r="Q16" s="179">
        <f t="shared" ref="Q16:Q17" si="5">(P16/8.3)*100</f>
        <v>96.546536576757845</v>
      </c>
      <c r="R16" s="180"/>
    </row>
    <row r="17" spans="1:18" x14ac:dyDescent="0.25">
      <c r="G17" s="134" t="s">
        <v>54</v>
      </c>
      <c r="H17" s="57">
        <f>AVERAGE(G15:H16)</f>
        <v>160.4</v>
      </c>
      <c r="L17" s="336" t="s">
        <v>48</v>
      </c>
      <c r="M17" s="337"/>
      <c r="N17" s="45">
        <v>25451.9</v>
      </c>
      <c r="O17" s="45">
        <f>N17-H17</f>
        <v>25291.5</v>
      </c>
      <c r="P17" s="46">
        <f t="shared" si="4"/>
        <v>7.0517431606220624</v>
      </c>
      <c r="Q17" s="179">
        <f t="shared" si="5"/>
        <v>84.96076097135014</v>
      </c>
      <c r="R17" s="180"/>
    </row>
    <row r="18" spans="1:18" x14ac:dyDescent="0.25">
      <c r="L18" s="137"/>
      <c r="M18" s="138"/>
      <c r="N18" s="331" t="s">
        <v>42</v>
      </c>
      <c r="O18" s="331"/>
      <c r="P18" s="140">
        <f>AVERAGE(P15:P17)</f>
        <v>7.4548632436503182</v>
      </c>
      <c r="Q18" s="332">
        <f>(P18/N5)*100</f>
        <v>89.817629441570091</v>
      </c>
      <c r="R18" s="333"/>
    </row>
    <row r="19" spans="1:18" x14ac:dyDescent="0.25">
      <c r="L19" s="336" t="s">
        <v>49</v>
      </c>
      <c r="M19" s="337"/>
      <c r="N19" s="45">
        <v>18568.099999999999</v>
      </c>
      <c r="O19" s="45">
        <f>N19-H17</f>
        <v>18407.699999999997</v>
      </c>
      <c r="P19" s="46">
        <f>((((O19-587.43)/465.24)*20)/1000)/0.1512</f>
        <v>5.066586216637802</v>
      </c>
      <c r="Q19" s="179">
        <f>(P19/5.63)*100</f>
        <v>89.992650384330403</v>
      </c>
      <c r="R19" s="180"/>
    </row>
    <row r="20" spans="1:18" x14ac:dyDescent="0.25">
      <c r="L20" s="336" t="s">
        <v>50</v>
      </c>
      <c r="M20" s="337"/>
      <c r="N20" s="45">
        <v>15264</v>
      </c>
      <c r="O20" s="45">
        <f>N20-H17</f>
        <v>15103.6</v>
      </c>
      <c r="P20" s="46">
        <f t="shared" ref="P20:P21" si="6">((((O20-587.43)/465.24)*20)/1000)/0.1512</f>
        <v>4.1271780304322636</v>
      </c>
      <c r="Q20" s="179">
        <f t="shared" ref="Q20:Q21" si="7">(P20/5.63)*100</f>
        <v>73.306892192402557</v>
      </c>
      <c r="R20" s="180"/>
    </row>
    <row r="21" spans="1:18" x14ac:dyDescent="0.25">
      <c r="L21" s="336" t="s">
        <v>51</v>
      </c>
      <c r="M21" s="337"/>
      <c r="N21" s="45">
        <v>15445</v>
      </c>
      <c r="O21" s="45">
        <f>N21-H17</f>
        <v>15284.6</v>
      </c>
      <c r="P21" s="46">
        <f t="shared" si="6"/>
        <v>4.1786392094835048</v>
      </c>
      <c r="Q21" s="179">
        <f t="shared" si="7"/>
        <v>74.220945106278947</v>
      </c>
      <c r="R21" s="180"/>
    </row>
    <row r="22" spans="1:18" x14ac:dyDescent="0.25">
      <c r="L22" s="137"/>
      <c r="M22" s="138"/>
      <c r="N22" s="331" t="s">
        <v>42</v>
      </c>
      <c r="O22" s="331"/>
      <c r="P22" s="140">
        <f>AVERAGE(P19:P21)</f>
        <v>4.4574678188511898</v>
      </c>
      <c r="Q22" s="332">
        <f>(P22/N6)*100</f>
        <v>79.173495894337293</v>
      </c>
      <c r="R22" s="333"/>
    </row>
    <row r="23" spans="1:18" x14ac:dyDescent="0.25">
      <c r="L23" s="334" t="s">
        <v>52</v>
      </c>
      <c r="M23" s="335"/>
      <c r="N23" s="116">
        <v>3628.8</v>
      </c>
      <c r="O23" s="116">
        <f>N23</f>
        <v>3628.8</v>
      </c>
      <c r="P23" s="119">
        <f>(O23-587.43)/465.24</f>
        <v>6.5372066030435914</v>
      </c>
      <c r="Q23" s="196">
        <f>(P23/10)*100</f>
        <v>65.372066030435917</v>
      </c>
      <c r="R23" s="197"/>
    </row>
    <row r="27" spans="1:18" x14ac:dyDescent="0.25">
      <c r="A27" s="344" t="s">
        <v>58</v>
      </c>
      <c r="B27" s="345"/>
      <c r="C27" s="345"/>
      <c r="D27" s="346"/>
      <c r="L27" s="341" t="s">
        <v>27</v>
      </c>
      <c r="M27" s="342"/>
      <c r="N27" s="342"/>
      <c r="O27" s="342"/>
      <c r="P27" s="342"/>
      <c r="Q27" s="342"/>
      <c r="R27" s="343"/>
    </row>
    <row r="28" spans="1:18" x14ac:dyDescent="0.25">
      <c r="A28" s="10" t="s">
        <v>1</v>
      </c>
      <c r="B28" s="10" t="s">
        <v>2</v>
      </c>
      <c r="C28" s="12" t="s">
        <v>3</v>
      </c>
      <c r="D28" s="12" t="s">
        <v>4</v>
      </c>
      <c r="L28" s="336" t="s">
        <v>28</v>
      </c>
      <c r="M28" s="337"/>
      <c r="N28" s="337" t="s">
        <v>29</v>
      </c>
      <c r="O28" s="337"/>
      <c r="P28" s="141" t="s">
        <v>30</v>
      </c>
      <c r="Q28" s="338" t="s">
        <v>31</v>
      </c>
      <c r="R28" s="339"/>
    </row>
    <row r="29" spans="1:18" x14ac:dyDescent="0.25">
      <c r="A29" s="117">
        <v>0</v>
      </c>
      <c r="B29" s="1">
        <v>639.70000000000005</v>
      </c>
      <c r="C29" s="2">
        <v>0</v>
      </c>
      <c r="D29" s="118" t="s">
        <v>5</v>
      </c>
      <c r="L29" s="169" t="s">
        <v>32</v>
      </c>
      <c r="M29" s="170"/>
      <c r="N29" s="191">
        <v>19.97</v>
      </c>
      <c r="O29" s="191"/>
      <c r="P29" s="114">
        <v>0.16</v>
      </c>
      <c r="Q29" s="192" t="s">
        <v>33</v>
      </c>
      <c r="R29" s="193"/>
    </row>
    <row r="30" spans="1:18" x14ac:dyDescent="0.25">
      <c r="A30" s="117">
        <v>1</v>
      </c>
      <c r="B30" s="1">
        <v>1537.8</v>
      </c>
      <c r="C30" s="3">
        <v>1</v>
      </c>
      <c r="D30" s="29">
        <f t="shared" ref="D30:D35" si="8">(C30/A30)*100</f>
        <v>100</v>
      </c>
      <c r="L30" s="169" t="s">
        <v>34</v>
      </c>
      <c r="M30" s="170"/>
      <c r="N30" s="166">
        <v>3.56</v>
      </c>
      <c r="O30" s="166"/>
      <c r="P30" s="114">
        <v>0.34</v>
      </c>
      <c r="Q30" s="167">
        <v>0.1502</v>
      </c>
      <c r="R30" s="168"/>
    </row>
    <row r="31" spans="1:18" x14ac:dyDescent="0.25">
      <c r="A31" s="117">
        <v>5</v>
      </c>
      <c r="B31" s="1">
        <v>3353.6</v>
      </c>
      <c r="C31" s="3">
        <v>4.8769999999999998</v>
      </c>
      <c r="D31" s="29">
        <f t="shared" si="8"/>
        <v>97.539999999999992</v>
      </c>
      <c r="L31" s="169" t="s">
        <v>35</v>
      </c>
      <c r="M31" s="170"/>
      <c r="N31" s="166">
        <v>8.3000000000000007</v>
      </c>
      <c r="O31" s="166"/>
      <c r="P31" s="114">
        <v>1.8</v>
      </c>
      <c r="Q31" s="167">
        <v>0.15060000000000001</v>
      </c>
      <c r="R31" s="168"/>
    </row>
    <row r="32" spans="1:18" x14ac:dyDescent="0.25">
      <c r="A32" s="117">
        <v>10</v>
      </c>
      <c r="B32" s="1">
        <v>6095.8</v>
      </c>
      <c r="C32" s="3">
        <v>9.9589999999999996</v>
      </c>
      <c r="D32" s="29">
        <f t="shared" si="8"/>
        <v>99.59</v>
      </c>
      <c r="L32" s="171" t="s">
        <v>36</v>
      </c>
      <c r="M32" s="172"/>
      <c r="N32" s="173">
        <v>5.63</v>
      </c>
      <c r="O32" s="173"/>
      <c r="P32" s="115">
        <v>0.67</v>
      </c>
      <c r="Q32" s="174">
        <v>0.1512</v>
      </c>
      <c r="R32" s="175"/>
    </row>
    <row r="33" spans="1:18" x14ac:dyDescent="0.25">
      <c r="A33" s="117">
        <v>15</v>
      </c>
      <c r="B33" s="1">
        <v>8544.7000000000007</v>
      </c>
      <c r="C33" s="3">
        <v>14.79</v>
      </c>
      <c r="D33" s="29">
        <f t="shared" si="8"/>
        <v>98.6</v>
      </c>
    </row>
    <row r="34" spans="1:18" x14ac:dyDescent="0.25">
      <c r="A34" s="117">
        <v>30</v>
      </c>
      <c r="B34" s="1">
        <v>15603</v>
      </c>
      <c r="C34" s="3">
        <v>29.408999999999999</v>
      </c>
      <c r="D34" s="29">
        <f t="shared" si="8"/>
        <v>98.03</v>
      </c>
      <c r="L34" s="135"/>
      <c r="M34" s="136"/>
      <c r="N34" s="136" t="s">
        <v>37</v>
      </c>
      <c r="O34" s="136" t="s">
        <v>38</v>
      </c>
      <c r="P34" s="136" t="s">
        <v>39</v>
      </c>
      <c r="Q34" s="338" t="s">
        <v>40</v>
      </c>
      <c r="R34" s="339"/>
    </row>
    <row r="35" spans="1:18" x14ac:dyDescent="0.25">
      <c r="A35" s="7">
        <v>50</v>
      </c>
      <c r="B35" s="8">
        <v>23965.3</v>
      </c>
      <c r="C35" s="9">
        <v>48.533000000000001</v>
      </c>
      <c r="D35" s="30">
        <f t="shared" si="8"/>
        <v>97.066000000000003</v>
      </c>
      <c r="L35" s="340" t="s">
        <v>41</v>
      </c>
      <c r="M35" s="338"/>
      <c r="N35" s="50">
        <v>1241.9000000000001</v>
      </c>
      <c r="O35" s="50">
        <f>N35</f>
        <v>1241.9000000000001</v>
      </c>
      <c r="P35" s="51">
        <f>((O35-1154.8)/465.37)*10</f>
        <v>1.8716290263661204</v>
      </c>
      <c r="Q35" s="189">
        <f>(P35/19.97)*100</f>
        <v>9.3722034369860818</v>
      </c>
      <c r="R35" s="190"/>
    </row>
    <row r="36" spans="1:18" x14ac:dyDescent="0.25">
      <c r="L36" s="137"/>
      <c r="M36" s="138"/>
      <c r="N36" s="331"/>
      <c r="O36" s="331"/>
      <c r="P36" s="139"/>
      <c r="Q36" s="332"/>
      <c r="R36" s="333"/>
    </row>
    <row r="37" spans="1:18" x14ac:dyDescent="0.25">
      <c r="L37" s="336" t="s">
        <v>43</v>
      </c>
      <c r="M37" s="337"/>
      <c r="N37" s="45">
        <v>12924</v>
      </c>
      <c r="O37" s="45">
        <f>N37-H44</f>
        <v>12117.35</v>
      </c>
      <c r="P37" s="46">
        <f>((((O37-1154.8)/465.37)*20)/1000)/0.1502</f>
        <v>3.136702044880058</v>
      </c>
      <c r="Q37" s="179">
        <f>(P37/3.56)*100</f>
        <v>88.10960800224882</v>
      </c>
      <c r="R37" s="180"/>
    </row>
    <row r="38" spans="1:18" x14ac:dyDescent="0.25">
      <c r="L38" s="336" t="s">
        <v>44</v>
      </c>
      <c r="M38" s="337"/>
      <c r="N38" s="45">
        <v>12425.8</v>
      </c>
      <c r="O38" s="45">
        <f>N38-H44</f>
        <v>11619.15</v>
      </c>
      <c r="P38" s="46">
        <f t="shared" ref="P38:P39" si="9">((((O38-1154.8)/465.37)*20)/1000)/0.1502</f>
        <v>2.9941526417978142</v>
      </c>
      <c r="Q38" s="179">
        <f t="shared" ref="Q38:Q39" si="10">(P38/3.56)*100</f>
        <v>84.10541128645545</v>
      </c>
      <c r="R38" s="180"/>
    </row>
    <row r="39" spans="1:18" x14ac:dyDescent="0.25">
      <c r="L39" s="336" t="s">
        <v>45</v>
      </c>
      <c r="M39" s="337"/>
      <c r="N39" s="83">
        <v>12747</v>
      </c>
      <c r="O39" s="45">
        <f>N39-H44</f>
        <v>11940.35</v>
      </c>
      <c r="P39" s="46">
        <f t="shared" si="9"/>
        <v>3.0860572348729174</v>
      </c>
      <c r="Q39" s="266">
        <f t="shared" si="10"/>
        <v>86.687000979576339</v>
      </c>
      <c r="R39" s="267"/>
    </row>
    <row r="40" spans="1:18" x14ac:dyDescent="0.25">
      <c r="L40" s="137"/>
      <c r="M40" s="138"/>
      <c r="N40" s="331" t="s">
        <v>42</v>
      </c>
      <c r="O40" s="331"/>
      <c r="P40" s="140">
        <f>AVERAGE(P37:P39)</f>
        <v>3.0723039738502629</v>
      </c>
      <c r="Q40" s="332">
        <f>(P40/N30)*100</f>
        <v>86.300673422760184</v>
      </c>
      <c r="R40" s="333"/>
    </row>
    <row r="41" spans="1:18" x14ac:dyDescent="0.25">
      <c r="G41" s="334" t="s">
        <v>53</v>
      </c>
      <c r="H41" s="347"/>
      <c r="L41" s="336" t="s">
        <v>46</v>
      </c>
      <c r="M41" s="337"/>
      <c r="N41" s="45">
        <v>27071.5</v>
      </c>
      <c r="O41" s="45">
        <f>N41-H44</f>
        <v>26264.85</v>
      </c>
      <c r="P41" s="46">
        <f>((((O41-1154.8)/465.37)*20)/1000)/0.1506</f>
        <v>7.1656273388656642</v>
      </c>
      <c r="Q41" s="179">
        <f>(P41/8.3)*100</f>
        <v>86.33285950440559</v>
      </c>
      <c r="R41" s="180"/>
    </row>
    <row r="42" spans="1:18" x14ac:dyDescent="0.25">
      <c r="G42" s="204">
        <v>873.5</v>
      </c>
      <c r="H42" s="205"/>
      <c r="L42" s="336" t="s">
        <v>47</v>
      </c>
      <c r="M42" s="337"/>
      <c r="N42" s="45">
        <v>29555.1</v>
      </c>
      <c r="O42" s="45">
        <f>N42-H44</f>
        <v>28748.449999999997</v>
      </c>
      <c r="P42" s="46">
        <f t="shared" ref="P42:P43" si="11">((((O42-1154.8)/465.37)*20)/1000)/0.1506</f>
        <v>7.8743695380570946</v>
      </c>
      <c r="Q42" s="179">
        <f t="shared" ref="Q42:Q43" si="12">(P42/8.3)*100</f>
        <v>94.871922145266197</v>
      </c>
      <c r="R42" s="180"/>
    </row>
    <row r="43" spans="1:18" x14ac:dyDescent="0.25">
      <c r="G43" s="204">
        <v>739.8</v>
      </c>
      <c r="H43" s="205"/>
      <c r="L43" s="336" t="s">
        <v>48</v>
      </c>
      <c r="M43" s="337"/>
      <c r="N43" s="45">
        <v>26180.2</v>
      </c>
      <c r="O43" s="45">
        <f>N43-H44</f>
        <v>25373.55</v>
      </c>
      <c r="P43" s="46">
        <f t="shared" si="11"/>
        <v>6.9112780386001944</v>
      </c>
      <c r="Q43" s="179">
        <f t="shared" si="12"/>
        <v>83.268410103616802</v>
      </c>
      <c r="R43" s="180"/>
    </row>
    <row r="44" spans="1:18" x14ac:dyDescent="0.25">
      <c r="G44" s="134" t="s">
        <v>54</v>
      </c>
      <c r="H44" s="57">
        <f>AVERAGE(G42:H43)</f>
        <v>806.65</v>
      </c>
      <c r="L44" s="137"/>
      <c r="M44" s="138"/>
      <c r="N44" s="331" t="s">
        <v>42</v>
      </c>
      <c r="O44" s="331"/>
      <c r="P44" s="140">
        <f>AVERAGE(P41:P43)</f>
        <v>7.3170916385076508</v>
      </c>
      <c r="Q44" s="332">
        <f>(P44/N31)*100</f>
        <v>88.157730584429515</v>
      </c>
      <c r="R44" s="333"/>
    </row>
    <row r="45" spans="1:18" x14ac:dyDescent="0.25">
      <c r="L45" s="336" t="s">
        <v>49</v>
      </c>
      <c r="M45" s="337"/>
      <c r="N45" s="45">
        <v>19299.8</v>
      </c>
      <c r="O45" s="45">
        <f>N45-H44</f>
        <v>18493.149999999998</v>
      </c>
      <c r="P45" s="46">
        <f>((((O45-1154.8)/465.37)*20)/1000)/0.1512</f>
        <v>4.9281916317823224</v>
      </c>
      <c r="Q45" s="179">
        <f>(P45/5.63)*100</f>
        <v>87.534487243025268</v>
      </c>
      <c r="R45" s="180"/>
    </row>
    <row r="46" spans="1:18" x14ac:dyDescent="0.25">
      <c r="L46" s="336" t="s">
        <v>50</v>
      </c>
      <c r="M46" s="337"/>
      <c r="N46" s="45">
        <v>16151.4</v>
      </c>
      <c r="O46" s="45">
        <f>N46-H44</f>
        <v>15344.75</v>
      </c>
      <c r="P46" s="46">
        <f t="shared" ref="P46:P47" si="13">((((O46-1154.8)/465.37)*20)/1000)/0.1512</f>
        <v>4.0333014874777344</v>
      </c>
      <c r="Q46" s="179">
        <f t="shared" ref="Q46:Q47" si="14">(P46/5.63)*100</f>
        <v>71.639458036904699</v>
      </c>
      <c r="R46" s="180"/>
    </row>
    <row r="47" spans="1:18" x14ac:dyDescent="0.25">
      <c r="L47" s="336" t="s">
        <v>51</v>
      </c>
      <c r="M47" s="337"/>
      <c r="N47" s="45">
        <v>15994.4</v>
      </c>
      <c r="O47" s="45">
        <f>N47-H44</f>
        <v>15187.75</v>
      </c>
      <c r="P47" s="46">
        <f t="shared" si="13"/>
        <v>3.9886763595855284</v>
      </c>
      <c r="Q47" s="179">
        <f t="shared" si="14"/>
        <v>70.84682699086197</v>
      </c>
      <c r="R47" s="180"/>
    </row>
    <row r="48" spans="1:18" x14ac:dyDescent="0.25">
      <c r="L48" s="137"/>
      <c r="M48" s="138"/>
      <c r="N48" s="331" t="s">
        <v>42</v>
      </c>
      <c r="O48" s="331"/>
      <c r="P48" s="140">
        <f>AVERAGE(P45:P47)</f>
        <v>4.3167231596151945</v>
      </c>
      <c r="Q48" s="332">
        <f>(P48/N32)*100</f>
        <v>76.673590756930636</v>
      </c>
      <c r="R48" s="333"/>
    </row>
    <row r="49" spans="12:18" x14ac:dyDescent="0.25">
      <c r="L49" s="334" t="s">
        <v>52</v>
      </c>
      <c r="M49" s="335"/>
      <c r="N49" s="116">
        <v>4153.3999999999996</v>
      </c>
      <c r="O49" s="116">
        <f>N49</f>
        <v>4153.3999999999996</v>
      </c>
      <c r="P49" s="119">
        <f>(O49-1154.8)/465.37</f>
        <v>6.4434750843414905</v>
      </c>
      <c r="Q49" s="196">
        <f>(P49/10)*100</f>
        <v>64.434750843414903</v>
      </c>
      <c r="R49" s="197"/>
    </row>
  </sheetData>
  <mergeCells count="102">
    <mergeCell ref="A1:D1"/>
    <mergeCell ref="G14:H14"/>
    <mergeCell ref="G15:H15"/>
    <mergeCell ref="G16:H16"/>
    <mergeCell ref="A27:D27"/>
    <mergeCell ref="G41:H41"/>
    <mergeCell ref="G42:H42"/>
    <mergeCell ref="G43:H43"/>
    <mergeCell ref="L1:R1"/>
    <mergeCell ref="L2:M2"/>
    <mergeCell ref="N2:O2"/>
    <mergeCell ref="Q2:R2"/>
    <mergeCell ref="L3:M3"/>
    <mergeCell ref="N3:O3"/>
    <mergeCell ref="Q3:R3"/>
    <mergeCell ref="L4:M4"/>
    <mergeCell ref="Q8:R8"/>
    <mergeCell ref="L9:M9"/>
    <mergeCell ref="Q9:R9"/>
    <mergeCell ref="N10:O10"/>
    <mergeCell ref="Q10:R10"/>
    <mergeCell ref="L11:M11"/>
    <mergeCell ref="Q11:R11"/>
    <mergeCell ref="N4:O4"/>
    <mergeCell ref="Q4:R4"/>
    <mergeCell ref="L5:M5"/>
    <mergeCell ref="N5:O5"/>
    <mergeCell ref="Q5:R5"/>
    <mergeCell ref="L6:M6"/>
    <mergeCell ref="N6:O6"/>
    <mergeCell ref="Q6:R6"/>
    <mergeCell ref="L15:M15"/>
    <mergeCell ref="Q15:R15"/>
    <mergeCell ref="L16:M16"/>
    <mergeCell ref="Q16:R16"/>
    <mergeCell ref="L17:M17"/>
    <mergeCell ref="Q17:R17"/>
    <mergeCell ref="L12:M12"/>
    <mergeCell ref="Q12:R12"/>
    <mergeCell ref="L13:M13"/>
    <mergeCell ref="Q13:R13"/>
    <mergeCell ref="N14:O14"/>
    <mergeCell ref="Q14:R14"/>
    <mergeCell ref="L21:M21"/>
    <mergeCell ref="Q21:R21"/>
    <mergeCell ref="N22:O22"/>
    <mergeCell ref="Q22:R22"/>
    <mergeCell ref="L23:M23"/>
    <mergeCell ref="Q23:R23"/>
    <mergeCell ref="N18:O18"/>
    <mergeCell ref="Q18:R18"/>
    <mergeCell ref="L19:M19"/>
    <mergeCell ref="Q19:R19"/>
    <mergeCell ref="L20:M20"/>
    <mergeCell ref="Q20:R20"/>
    <mergeCell ref="L30:M30"/>
    <mergeCell ref="N30:O30"/>
    <mergeCell ref="Q30:R30"/>
    <mergeCell ref="L31:M31"/>
    <mergeCell ref="N31:O31"/>
    <mergeCell ref="Q31:R31"/>
    <mergeCell ref="L27:R27"/>
    <mergeCell ref="L28:M28"/>
    <mergeCell ref="N28:O28"/>
    <mergeCell ref="Q28:R28"/>
    <mergeCell ref="L29:M29"/>
    <mergeCell ref="N29:O29"/>
    <mergeCell ref="Q29:R29"/>
    <mergeCell ref="N36:O36"/>
    <mergeCell ref="Q36:R36"/>
    <mergeCell ref="L37:M37"/>
    <mergeCell ref="Q37:R37"/>
    <mergeCell ref="L38:M38"/>
    <mergeCell ref="Q38:R38"/>
    <mergeCell ref="L32:M32"/>
    <mergeCell ref="N32:O32"/>
    <mergeCell ref="Q32:R32"/>
    <mergeCell ref="Q34:R34"/>
    <mergeCell ref="L35:M35"/>
    <mergeCell ref="Q35:R35"/>
    <mergeCell ref="L42:M42"/>
    <mergeCell ref="Q42:R42"/>
    <mergeCell ref="L43:M43"/>
    <mergeCell ref="Q43:R43"/>
    <mergeCell ref="N44:O44"/>
    <mergeCell ref="Q44:R44"/>
    <mergeCell ref="L39:M39"/>
    <mergeCell ref="Q39:R39"/>
    <mergeCell ref="N40:O40"/>
    <mergeCell ref="Q40:R40"/>
    <mergeCell ref="L41:M41"/>
    <mergeCell ref="Q41:R41"/>
    <mergeCell ref="N48:O48"/>
    <mergeCell ref="Q48:R48"/>
    <mergeCell ref="L49:M49"/>
    <mergeCell ref="Q49:R49"/>
    <mergeCell ref="L45:M45"/>
    <mergeCell ref="Q45:R45"/>
    <mergeCell ref="L46:M46"/>
    <mergeCell ref="Q46:R46"/>
    <mergeCell ref="L47:M47"/>
    <mergeCell ref="Q47:R47"/>
  </mergeCells>
  <pageMargins left="0.511811024" right="0.511811024" top="0.78740157499999996" bottom="0.78740157499999996" header="0.31496062000000002" footer="0.31496062000000002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D54E40-EB1C-4317-A4B8-8ADCAE60A6DD}">
  <dimension ref="A1:R239"/>
  <sheetViews>
    <sheetView topLeftCell="A199" workbookViewId="0">
      <selection activeCell="Z224" sqref="Z224"/>
    </sheetView>
  </sheetViews>
  <sheetFormatPr defaultRowHeight="15" x14ac:dyDescent="0.25"/>
  <cols>
    <col min="1" max="1" width="10.85546875" customWidth="1"/>
    <col min="2" max="2" width="16.5703125" customWidth="1"/>
    <col min="3" max="3" width="15.28515625" customWidth="1"/>
    <col min="4" max="4" width="15.5703125" customWidth="1"/>
    <col min="14" max="14" width="10.42578125" customWidth="1"/>
    <col min="15" max="15" width="11.85546875" customWidth="1"/>
    <col min="16" max="16" width="10.7109375" customWidth="1"/>
  </cols>
  <sheetData>
    <row r="1" spans="1:18" x14ac:dyDescent="0.25">
      <c r="A1" s="365" t="s">
        <v>7</v>
      </c>
      <c r="B1" s="366"/>
      <c r="C1" s="366"/>
      <c r="D1" s="367"/>
      <c r="E1" s="14"/>
      <c r="F1" s="14"/>
      <c r="G1" s="14"/>
      <c r="H1" s="14"/>
      <c r="I1" s="14"/>
      <c r="J1" s="14"/>
      <c r="L1" s="358" t="s">
        <v>27</v>
      </c>
      <c r="M1" s="359"/>
      <c r="N1" s="359"/>
      <c r="O1" s="359"/>
      <c r="P1" s="359"/>
      <c r="Q1" s="359"/>
      <c r="R1" s="360"/>
    </row>
    <row r="2" spans="1:18" x14ac:dyDescent="0.25">
      <c r="A2" s="15" t="s">
        <v>1</v>
      </c>
      <c r="B2" s="16" t="s">
        <v>2</v>
      </c>
      <c r="C2" s="16" t="s">
        <v>3</v>
      </c>
      <c r="D2" s="32" t="s">
        <v>4</v>
      </c>
      <c r="E2" s="14"/>
      <c r="F2" s="14"/>
      <c r="G2" s="14"/>
      <c r="H2" s="14"/>
      <c r="I2" s="14"/>
      <c r="J2" s="14"/>
      <c r="L2" s="348" t="s">
        <v>28</v>
      </c>
      <c r="M2" s="349"/>
      <c r="N2" s="349" t="s">
        <v>29</v>
      </c>
      <c r="O2" s="349"/>
      <c r="P2" s="143" t="s">
        <v>30</v>
      </c>
      <c r="Q2" s="355" t="s">
        <v>31</v>
      </c>
      <c r="R2" s="356"/>
    </row>
    <row r="3" spans="1:18" x14ac:dyDescent="0.25">
      <c r="A3" s="18">
        <v>0</v>
      </c>
      <c r="B3" s="1">
        <v>117.7</v>
      </c>
      <c r="C3" s="2">
        <v>0</v>
      </c>
      <c r="D3" s="33" t="s">
        <v>5</v>
      </c>
      <c r="E3" s="14"/>
      <c r="F3" s="14"/>
      <c r="G3" s="14"/>
      <c r="H3" s="14"/>
      <c r="I3" s="14"/>
      <c r="J3" s="14"/>
      <c r="L3" s="169" t="s">
        <v>32</v>
      </c>
      <c r="M3" s="170"/>
      <c r="N3" s="191">
        <v>19.97</v>
      </c>
      <c r="O3" s="191"/>
      <c r="P3" s="114">
        <v>0.16</v>
      </c>
      <c r="Q3" s="192" t="s">
        <v>33</v>
      </c>
      <c r="R3" s="193"/>
    </row>
    <row r="4" spans="1:18" x14ac:dyDescent="0.25">
      <c r="A4" s="18">
        <v>1</v>
      </c>
      <c r="B4" s="1">
        <v>533.20000000000005</v>
      </c>
      <c r="C4" s="3">
        <v>1</v>
      </c>
      <c r="D4" s="36">
        <f>C4/A4*100</f>
        <v>100</v>
      </c>
      <c r="E4" s="14"/>
      <c r="F4" s="14"/>
      <c r="G4" s="14"/>
      <c r="H4" s="14"/>
      <c r="I4" s="14"/>
      <c r="J4" s="14"/>
      <c r="L4" s="169" t="s">
        <v>34</v>
      </c>
      <c r="M4" s="170"/>
      <c r="N4" s="166">
        <v>3.56</v>
      </c>
      <c r="O4" s="166"/>
      <c r="P4" s="114">
        <v>0.34</v>
      </c>
      <c r="Q4" s="167">
        <v>0.1502</v>
      </c>
      <c r="R4" s="168"/>
    </row>
    <row r="5" spans="1:18" x14ac:dyDescent="0.25">
      <c r="A5" s="18">
        <v>5</v>
      </c>
      <c r="B5" s="1">
        <v>1331.1</v>
      </c>
      <c r="C5" s="3">
        <v>4.867</v>
      </c>
      <c r="D5" s="36">
        <f t="shared" ref="D5:D9" si="0">C5/A5*100</f>
        <v>97.34</v>
      </c>
      <c r="E5" s="14"/>
      <c r="F5" s="14"/>
      <c r="G5" s="14"/>
      <c r="H5" s="14"/>
      <c r="I5" s="14"/>
      <c r="J5" s="14"/>
      <c r="L5" s="169" t="s">
        <v>35</v>
      </c>
      <c r="M5" s="170"/>
      <c r="N5" s="166">
        <v>8.3000000000000007</v>
      </c>
      <c r="O5" s="166"/>
      <c r="P5" s="114">
        <v>1.8</v>
      </c>
      <c r="Q5" s="167">
        <v>0.15060000000000001</v>
      </c>
      <c r="R5" s="168"/>
    </row>
    <row r="6" spans="1:18" x14ac:dyDescent="0.25">
      <c r="A6" s="18">
        <v>10</v>
      </c>
      <c r="B6" s="1">
        <v>2567</v>
      </c>
      <c r="C6" s="3">
        <v>9.9629999999999992</v>
      </c>
      <c r="D6" s="36">
        <f t="shared" si="0"/>
        <v>99.63</v>
      </c>
      <c r="E6" s="14"/>
      <c r="F6" s="14"/>
      <c r="G6" s="14"/>
      <c r="H6" s="14"/>
      <c r="I6" s="14"/>
      <c r="J6" s="14"/>
      <c r="L6" s="171" t="s">
        <v>36</v>
      </c>
      <c r="M6" s="172"/>
      <c r="N6" s="173">
        <v>5.63</v>
      </c>
      <c r="O6" s="173"/>
      <c r="P6" s="115">
        <v>0.67</v>
      </c>
      <c r="Q6" s="174">
        <v>0.1512</v>
      </c>
      <c r="R6" s="175"/>
    </row>
    <row r="7" spans="1:18" x14ac:dyDescent="0.25">
      <c r="A7" s="18">
        <v>15</v>
      </c>
      <c r="B7" s="1">
        <v>3668.8</v>
      </c>
      <c r="C7" s="3">
        <v>14.795999999999999</v>
      </c>
      <c r="D7" s="36">
        <f t="shared" si="0"/>
        <v>98.64</v>
      </c>
      <c r="E7" s="14"/>
      <c r="F7" s="14"/>
      <c r="G7" s="14"/>
      <c r="H7" s="14"/>
      <c r="I7" s="14"/>
      <c r="J7" s="14"/>
    </row>
    <row r="8" spans="1:18" x14ac:dyDescent="0.25">
      <c r="A8" s="18">
        <v>30</v>
      </c>
      <c r="B8" s="1">
        <v>7130.1</v>
      </c>
      <c r="C8" s="3">
        <v>29.776</v>
      </c>
      <c r="D8" s="36">
        <f t="shared" si="0"/>
        <v>99.253333333333345</v>
      </c>
      <c r="E8" s="14"/>
      <c r="F8" s="14"/>
      <c r="G8" s="14"/>
      <c r="H8" s="14"/>
      <c r="I8" s="14"/>
      <c r="J8" s="14"/>
      <c r="L8" s="144"/>
      <c r="M8" s="145"/>
      <c r="N8" s="145" t="s">
        <v>37</v>
      </c>
      <c r="O8" s="145" t="s">
        <v>38</v>
      </c>
      <c r="P8" s="145" t="s">
        <v>39</v>
      </c>
      <c r="Q8" s="355" t="s">
        <v>40</v>
      </c>
      <c r="R8" s="356"/>
    </row>
    <row r="9" spans="1:18" x14ac:dyDescent="0.25">
      <c r="A9" s="22">
        <v>50</v>
      </c>
      <c r="B9" s="8">
        <v>11299.5</v>
      </c>
      <c r="C9" s="9">
        <v>49.131</v>
      </c>
      <c r="D9" s="37">
        <f t="shared" si="0"/>
        <v>98.262</v>
      </c>
      <c r="E9" s="14"/>
      <c r="F9" s="14"/>
      <c r="G9" s="14"/>
      <c r="H9" s="14"/>
      <c r="I9" s="14"/>
      <c r="J9" s="14"/>
      <c r="L9" s="357" t="s">
        <v>41</v>
      </c>
      <c r="M9" s="355"/>
      <c r="N9" s="50">
        <v>475.4</v>
      </c>
      <c r="O9" s="50">
        <f>N9</f>
        <v>475.4</v>
      </c>
      <c r="P9" s="51">
        <f>((O9-268.59)/223.13)*10</f>
        <v>9.2685878187603645</v>
      </c>
      <c r="Q9" s="189">
        <f>(P9/19.97)*100</f>
        <v>46.412557930697872</v>
      </c>
      <c r="R9" s="190"/>
    </row>
    <row r="10" spans="1:18" x14ac:dyDescent="0.25">
      <c r="A10" s="19"/>
      <c r="B10" s="19"/>
      <c r="C10" s="19"/>
      <c r="D10" s="34"/>
      <c r="E10" s="14"/>
      <c r="F10" s="14"/>
      <c r="G10" s="14"/>
      <c r="H10" s="14"/>
      <c r="I10" s="14"/>
      <c r="J10" s="14"/>
      <c r="L10" s="146"/>
      <c r="M10" s="147"/>
      <c r="N10" s="350"/>
      <c r="O10" s="350"/>
      <c r="P10" s="149"/>
      <c r="Q10" s="351"/>
      <c r="R10" s="352"/>
    </row>
    <row r="11" spans="1:18" x14ac:dyDescent="0.25">
      <c r="A11" s="19"/>
      <c r="B11" s="19"/>
      <c r="C11" s="19"/>
      <c r="D11" s="34"/>
      <c r="E11" s="14"/>
      <c r="F11" s="14"/>
      <c r="G11" s="14"/>
      <c r="H11" s="14"/>
      <c r="I11" s="14"/>
      <c r="J11" s="14"/>
      <c r="L11" s="348" t="s">
        <v>43</v>
      </c>
      <c r="M11" s="349"/>
      <c r="N11" s="45">
        <v>7209.1</v>
      </c>
      <c r="O11" s="45">
        <f>N11-H20</f>
        <v>7042.05</v>
      </c>
      <c r="P11" s="46">
        <f>((((O11-268.59)/223.13)*20)/1000)/0.1502</f>
        <v>4.0421522554399898</v>
      </c>
      <c r="Q11" s="179">
        <f>(P11/3.56)*100</f>
        <v>113.54360268089859</v>
      </c>
      <c r="R11" s="180"/>
    </row>
    <row r="12" spans="1:18" x14ac:dyDescent="0.25">
      <c r="A12" s="19"/>
      <c r="B12" s="19"/>
      <c r="C12" s="19"/>
      <c r="D12" s="34"/>
      <c r="E12" s="14"/>
      <c r="F12" s="14"/>
      <c r="G12" s="14"/>
      <c r="H12" s="14"/>
      <c r="I12" s="14"/>
      <c r="J12" s="14"/>
      <c r="L12" s="348" t="s">
        <v>44</v>
      </c>
      <c r="M12" s="349"/>
      <c r="N12" s="45">
        <v>7221</v>
      </c>
      <c r="O12" s="45">
        <f>N12-H20</f>
        <v>7053.95</v>
      </c>
      <c r="P12" s="46">
        <f>((((O12-268.59)/223.13)*20)/1000)/0.1502</f>
        <v>4.0492537385578853</v>
      </c>
      <c r="Q12" s="179">
        <f t="shared" ref="Q12:Q13" si="1">(P12/3.56)*100</f>
        <v>113.74308254376082</v>
      </c>
      <c r="R12" s="180"/>
    </row>
    <row r="13" spans="1:18" x14ac:dyDescent="0.25">
      <c r="A13" s="19"/>
      <c r="B13" s="19"/>
      <c r="C13" s="19"/>
      <c r="D13" s="34"/>
      <c r="E13" s="14"/>
      <c r="F13" s="14"/>
      <c r="G13" s="14"/>
      <c r="H13" s="14"/>
      <c r="I13" s="14"/>
      <c r="J13" s="14"/>
      <c r="L13" s="348" t="s">
        <v>45</v>
      </c>
      <c r="M13" s="349"/>
      <c r="N13" s="83">
        <v>7521.9</v>
      </c>
      <c r="O13" s="83">
        <f>N13-H20</f>
        <v>7354.8499999999995</v>
      </c>
      <c r="P13" s="46">
        <f>((((O13-268.59)/223.13)*20)/1000)/0.1502</f>
        <v>4.2288198116817961</v>
      </c>
      <c r="Q13" s="266">
        <f t="shared" si="1"/>
        <v>118.7870733618482</v>
      </c>
      <c r="R13" s="267"/>
    </row>
    <row r="14" spans="1:18" x14ac:dyDescent="0.25">
      <c r="A14" s="19"/>
      <c r="B14" s="19"/>
      <c r="C14" s="19"/>
      <c r="D14" s="34"/>
      <c r="E14" s="14"/>
      <c r="F14" s="14"/>
      <c r="G14" s="14"/>
      <c r="H14" s="14"/>
      <c r="I14" s="14"/>
      <c r="J14" s="14"/>
      <c r="L14" s="146"/>
      <c r="M14" s="147"/>
      <c r="N14" s="350" t="s">
        <v>42</v>
      </c>
      <c r="O14" s="350"/>
      <c r="P14" s="148">
        <f>AVERAGE(P11:P13)</f>
        <v>4.1067419352265562</v>
      </c>
      <c r="Q14" s="351">
        <f>(P14/N4)*100</f>
        <v>115.35791952883585</v>
      </c>
      <c r="R14" s="352"/>
    </row>
    <row r="15" spans="1:18" x14ac:dyDescent="0.25">
      <c r="A15" s="19"/>
      <c r="B15" s="19"/>
      <c r="C15" s="19"/>
      <c r="D15" s="34"/>
      <c r="E15" s="14"/>
      <c r="F15" s="14"/>
      <c r="G15" s="14"/>
      <c r="H15" s="14"/>
      <c r="I15" s="14"/>
      <c r="J15" s="14"/>
      <c r="L15" s="348" t="s">
        <v>46</v>
      </c>
      <c r="M15" s="349"/>
      <c r="N15" s="45">
        <v>15432.2</v>
      </c>
      <c r="O15" s="45">
        <f>N15-H20</f>
        <v>15265.150000000001</v>
      </c>
      <c r="P15" s="46">
        <f>((((O15-268.59)/223.13)*20)/1000)/0.1506</f>
        <v>8.925626465291673</v>
      </c>
      <c r="Q15" s="179">
        <f>(P15/8.3)*100</f>
        <v>107.53766825652617</v>
      </c>
      <c r="R15" s="180"/>
    </row>
    <row r="16" spans="1:18" x14ac:dyDescent="0.25">
      <c r="A16" s="14"/>
      <c r="B16" s="14"/>
      <c r="C16" s="14"/>
      <c r="D16" s="35"/>
      <c r="E16" s="14"/>
      <c r="F16" s="14"/>
      <c r="G16" s="14"/>
      <c r="H16" s="14"/>
      <c r="I16" s="14"/>
      <c r="J16" s="14"/>
      <c r="L16" s="348" t="s">
        <v>47</v>
      </c>
      <c r="M16" s="349"/>
      <c r="N16" s="45">
        <v>17434.3</v>
      </c>
      <c r="O16" s="45">
        <f>N16-H20</f>
        <v>17267.25</v>
      </c>
      <c r="P16" s="46">
        <f t="shared" ref="P16:P17" si="2">((((O16-268.59)/223.13)*20)/1000)/0.1506</f>
        <v>10.117232856768149</v>
      </c>
      <c r="Q16" s="179">
        <f t="shared" ref="Q16:Q17" si="3">(P16/8.3)*100</f>
        <v>121.89437176829094</v>
      </c>
      <c r="R16" s="180"/>
    </row>
    <row r="17" spans="1:18" x14ac:dyDescent="0.25">
      <c r="A17" s="14"/>
      <c r="B17" s="14"/>
      <c r="C17" s="14"/>
      <c r="D17" s="35"/>
      <c r="E17" s="14"/>
      <c r="F17" s="14"/>
      <c r="G17" s="353" t="s">
        <v>53</v>
      </c>
      <c r="H17" s="364"/>
      <c r="I17" s="14"/>
      <c r="J17" s="14"/>
      <c r="L17" s="348" t="s">
        <v>48</v>
      </c>
      <c r="M17" s="349"/>
      <c r="N17" s="45">
        <v>15653</v>
      </c>
      <c r="O17" s="45">
        <f>N17-H20</f>
        <v>15485.95</v>
      </c>
      <c r="P17" s="46">
        <f t="shared" si="2"/>
        <v>9.0570418247832105</v>
      </c>
      <c r="Q17" s="179">
        <f t="shared" si="3"/>
        <v>109.12098584076155</v>
      </c>
      <c r="R17" s="180"/>
    </row>
    <row r="18" spans="1:18" x14ac:dyDescent="0.25">
      <c r="A18" s="14"/>
      <c r="B18" s="14"/>
      <c r="C18" s="14"/>
      <c r="D18" s="35"/>
      <c r="E18" s="14"/>
      <c r="F18" s="14"/>
      <c r="G18" s="303">
        <v>199.3</v>
      </c>
      <c r="H18" s="304"/>
      <c r="I18" s="14"/>
      <c r="J18" s="14"/>
      <c r="L18" s="146"/>
      <c r="M18" s="147"/>
      <c r="N18" s="350" t="s">
        <v>42</v>
      </c>
      <c r="O18" s="350"/>
      <c r="P18" s="148">
        <f>AVERAGE(P15:P17)</f>
        <v>9.3666337156143431</v>
      </c>
      <c r="Q18" s="351">
        <f>(P18/N5)*100</f>
        <v>112.85100862185955</v>
      </c>
      <c r="R18" s="352"/>
    </row>
    <row r="19" spans="1:18" x14ac:dyDescent="0.25">
      <c r="A19" s="14"/>
      <c r="B19" s="14"/>
      <c r="C19" s="14"/>
      <c r="D19" s="35"/>
      <c r="E19" s="14"/>
      <c r="F19" s="14"/>
      <c r="G19" s="303">
        <v>134.80000000000001</v>
      </c>
      <c r="H19" s="304"/>
      <c r="I19" s="14"/>
      <c r="J19" s="14"/>
      <c r="L19" s="348" t="s">
        <v>49</v>
      </c>
      <c r="M19" s="349"/>
      <c r="N19" s="45">
        <v>13483.9</v>
      </c>
      <c r="O19" s="45">
        <f>N19-H20</f>
        <v>13316.85</v>
      </c>
      <c r="P19" s="46">
        <f>((((O19-268.59)/223.13)*20)/1000)/0.1512</f>
        <v>7.7352230424430486</v>
      </c>
      <c r="Q19" s="179">
        <f>(P19/5.63)*100</f>
        <v>137.39294924410387</v>
      </c>
      <c r="R19" s="180"/>
    </row>
    <row r="20" spans="1:18" x14ac:dyDescent="0.25">
      <c r="A20" s="14"/>
      <c r="B20" s="14"/>
      <c r="C20" s="14"/>
      <c r="D20" s="35"/>
      <c r="E20" s="14"/>
      <c r="F20" s="14"/>
      <c r="G20" s="142" t="s">
        <v>54</v>
      </c>
      <c r="H20" s="104">
        <f>AVERAGE(G18:H19)</f>
        <v>167.05</v>
      </c>
      <c r="I20" s="14"/>
      <c r="J20" s="14"/>
      <c r="L20" s="348" t="s">
        <v>50</v>
      </c>
      <c r="M20" s="349"/>
      <c r="N20" s="45">
        <v>11076</v>
      </c>
      <c r="O20" s="45">
        <f>N20-H20</f>
        <v>10908.95</v>
      </c>
      <c r="P20" s="46">
        <f t="shared" ref="P20:P21" si="4">((((O20-268.59)/223.13)*20)/1000)/0.1512</f>
        <v>6.3077803363735336</v>
      </c>
      <c r="Q20" s="179">
        <f t="shared" ref="Q20:Q21" si="5">(P20/5.63)*100</f>
        <v>112.03872711143043</v>
      </c>
      <c r="R20" s="180"/>
    </row>
    <row r="21" spans="1:18" x14ac:dyDescent="0.25">
      <c r="A21" s="14"/>
      <c r="B21" s="14"/>
      <c r="C21" s="14"/>
      <c r="D21" s="35"/>
      <c r="E21" s="14"/>
      <c r="F21" s="14"/>
      <c r="G21" s="14"/>
      <c r="H21" s="14"/>
      <c r="I21" s="14"/>
      <c r="J21" s="14"/>
      <c r="L21" s="348" t="s">
        <v>51</v>
      </c>
      <c r="M21" s="349"/>
      <c r="N21" s="45">
        <v>12334.6</v>
      </c>
      <c r="O21" s="45">
        <f>N21-H20</f>
        <v>12167.550000000001</v>
      </c>
      <c r="P21" s="46">
        <f t="shared" si="4"/>
        <v>7.0538991078586832</v>
      </c>
      <c r="Q21" s="179">
        <f t="shared" si="5"/>
        <v>125.29128077901748</v>
      </c>
      <c r="R21" s="180"/>
    </row>
    <row r="22" spans="1:18" x14ac:dyDescent="0.25">
      <c r="A22" s="14"/>
      <c r="B22" s="14"/>
      <c r="C22" s="14"/>
      <c r="D22" s="35"/>
      <c r="E22" s="14"/>
      <c r="F22" s="14"/>
      <c r="G22" s="14"/>
      <c r="H22" s="14"/>
      <c r="I22" s="14"/>
      <c r="J22" s="14"/>
      <c r="L22" s="146"/>
      <c r="M22" s="147"/>
      <c r="N22" s="350" t="s">
        <v>42</v>
      </c>
      <c r="O22" s="350"/>
      <c r="P22" s="148">
        <f>AVERAGE(P19:P21)</f>
        <v>7.0323008288917555</v>
      </c>
      <c r="Q22" s="351">
        <f>(P22/N6)*100</f>
        <v>124.90765237818393</v>
      </c>
      <c r="R22" s="352"/>
    </row>
    <row r="23" spans="1:18" x14ac:dyDescent="0.25">
      <c r="A23" s="14"/>
      <c r="B23" s="14"/>
      <c r="C23" s="14"/>
      <c r="D23" s="35"/>
      <c r="E23" s="14"/>
      <c r="F23" s="14"/>
      <c r="G23" s="14"/>
      <c r="H23" s="14"/>
      <c r="I23" s="14"/>
      <c r="J23" s="14"/>
      <c r="L23" s="353" t="s">
        <v>52</v>
      </c>
      <c r="M23" s="354"/>
      <c r="N23" s="116">
        <v>2369</v>
      </c>
      <c r="O23" s="116">
        <f>N23</f>
        <v>2369</v>
      </c>
      <c r="P23" s="119">
        <f>(O23-268.59)/223.13</f>
        <v>9.4133912965535789</v>
      </c>
      <c r="Q23" s="196">
        <f>(P23/10)*100</f>
        <v>94.133912965535799</v>
      </c>
      <c r="R23" s="197"/>
    </row>
    <row r="24" spans="1:18" x14ac:dyDescent="0.25">
      <c r="A24" s="14"/>
      <c r="B24" s="14"/>
      <c r="C24" s="14"/>
      <c r="D24" s="35"/>
      <c r="E24" s="14"/>
      <c r="F24" s="14"/>
      <c r="G24" s="14"/>
      <c r="H24" s="14"/>
      <c r="I24" s="14"/>
      <c r="J24" s="14"/>
      <c r="K24" s="14"/>
    </row>
    <row r="25" spans="1:18" x14ac:dyDescent="0.25">
      <c r="A25" s="365" t="s">
        <v>8</v>
      </c>
      <c r="B25" s="366"/>
      <c r="C25" s="366"/>
      <c r="D25" s="367"/>
      <c r="E25" s="14"/>
      <c r="F25" s="14"/>
      <c r="G25" s="14"/>
      <c r="H25" s="14"/>
      <c r="I25" s="14"/>
      <c r="J25" s="14"/>
      <c r="K25" s="14"/>
      <c r="L25" s="358" t="s">
        <v>27</v>
      </c>
      <c r="M25" s="359"/>
      <c r="N25" s="359"/>
      <c r="O25" s="359"/>
      <c r="P25" s="359"/>
      <c r="Q25" s="359"/>
      <c r="R25" s="360"/>
    </row>
    <row r="26" spans="1:18" x14ac:dyDescent="0.25">
      <c r="A26" s="15" t="s">
        <v>1</v>
      </c>
      <c r="B26" s="16" t="s">
        <v>2</v>
      </c>
      <c r="C26" s="16" t="s">
        <v>3</v>
      </c>
      <c r="D26" s="32" t="s">
        <v>4</v>
      </c>
      <c r="E26" s="14"/>
      <c r="F26" s="14"/>
      <c r="G26" s="14"/>
      <c r="H26" s="14"/>
      <c r="I26" s="14"/>
      <c r="J26" s="14"/>
      <c r="K26" s="14"/>
      <c r="L26" s="348" t="s">
        <v>28</v>
      </c>
      <c r="M26" s="349"/>
      <c r="N26" s="349" t="s">
        <v>29</v>
      </c>
      <c r="O26" s="349"/>
      <c r="P26" s="143" t="s">
        <v>30</v>
      </c>
      <c r="Q26" s="355" t="s">
        <v>31</v>
      </c>
      <c r="R26" s="356"/>
    </row>
    <row r="27" spans="1:18" x14ac:dyDescent="0.25">
      <c r="A27" s="18">
        <v>0</v>
      </c>
      <c r="B27" s="1">
        <v>27.4</v>
      </c>
      <c r="C27" s="2">
        <v>0</v>
      </c>
      <c r="D27" s="33" t="s">
        <v>5</v>
      </c>
      <c r="E27" s="14"/>
      <c r="F27" s="14"/>
      <c r="G27" s="14"/>
      <c r="H27" s="14"/>
      <c r="I27" s="14"/>
      <c r="J27" s="14"/>
      <c r="K27" s="14"/>
      <c r="L27" s="169" t="s">
        <v>32</v>
      </c>
      <c r="M27" s="170"/>
      <c r="N27" s="191">
        <v>19.97</v>
      </c>
      <c r="O27" s="191"/>
      <c r="P27" s="114">
        <v>0.16</v>
      </c>
      <c r="Q27" s="192" t="s">
        <v>33</v>
      </c>
      <c r="R27" s="193"/>
    </row>
    <row r="28" spans="1:18" x14ac:dyDescent="0.25">
      <c r="A28" s="18">
        <v>1</v>
      </c>
      <c r="B28" s="1">
        <v>197.6</v>
      </c>
      <c r="C28" s="3">
        <v>1</v>
      </c>
      <c r="D28" s="36">
        <f>C28/A28*100</f>
        <v>100</v>
      </c>
      <c r="E28" s="14"/>
      <c r="F28" s="14"/>
      <c r="G28" s="14"/>
      <c r="H28" s="14"/>
      <c r="I28" s="14"/>
      <c r="J28" s="14"/>
      <c r="K28" s="14"/>
      <c r="L28" s="169" t="s">
        <v>34</v>
      </c>
      <c r="M28" s="170"/>
      <c r="N28" s="166">
        <v>3.56</v>
      </c>
      <c r="O28" s="166"/>
      <c r="P28" s="114">
        <v>0.34</v>
      </c>
      <c r="Q28" s="167">
        <v>0.1502</v>
      </c>
      <c r="R28" s="168"/>
    </row>
    <row r="29" spans="1:18" x14ac:dyDescent="0.25">
      <c r="A29" s="18">
        <v>5</v>
      </c>
      <c r="B29" s="1">
        <v>556.5</v>
      </c>
      <c r="C29" s="3">
        <v>4.8860000000000001</v>
      </c>
      <c r="D29" s="36">
        <f t="shared" ref="D29:D33" si="6">C29/A29*100</f>
        <v>97.720000000000013</v>
      </c>
      <c r="E29" s="14"/>
      <c r="F29" s="14"/>
      <c r="G29" s="14"/>
      <c r="H29" s="14"/>
      <c r="I29" s="14"/>
      <c r="J29" s="14"/>
      <c r="K29" s="14"/>
      <c r="L29" s="169" t="s">
        <v>35</v>
      </c>
      <c r="M29" s="170"/>
      <c r="N29" s="166">
        <v>8.3000000000000007</v>
      </c>
      <c r="O29" s="166"/>
      <c r="P29" s="114">
        <v>1.8</v>
      </c>
      <c r="Q29" s="167">
        <v>0.15060000000000001</v>
      </c>
      <c r="R29" s="168"/>
    </row>
    <row r="30" spans="1:18" x14ac:dyDescent="0.25">
      <c r="A30" s="18">
        <v>10</v>
      </c>
      <c r="B30" s="1">
        <v>1168.8</v>
      </c>
      <c r="C30" s="3">
        <v>10.106999999999999</v>
      </c>
      <c r="D30" s="36">
        <f t="shared" si="6"/>
        <v>101.07</v>
      </c>
      <c r="E30" s="14"/>
      <c r="F30" s="14"/>
      <c r="G30" s="14"/>
      <c r="H30" s="14"/>
      <c r="I30" s="14"/>
      <c r="J30" s="14"/>
      <c r="K30" s="14"/>
      <c r="L30" s="171" t="s">
        <v>36</v>
      </c>
      <c r="M30" s="172"/>
      <c r="N30" s="173">
        <v>5.63</v>
      </c>
      <c r="O30" s="173"/>
      <c r="P30" s="115">
        <v>0.67</v>
      </c>
      <c r="Q30" s="174">
        <v>0.1512</v>
      </c>
      <c r="R30" s="175"/>
    </row>
    <row r="31" spans="1:18" x14ac:dyDescent="0.25">
      <c r="A31" s="18">
        <v>15</v>
      </c>
      <c r="B31" s="1">
        <v>1754.9</v>
      </c>
      <c r="C31" s="3">
        <v>15.105</v>
      </c>
      <c r="D31" s="36">
        <f t="shared" si="6"/>
        <v>100.70000000000002</v>
      </c>
      <c r="E31" s="14"/>
      <c r="F31" s="14"/>
      <c r="G31" s="14"/>
      <c r="H31" s="14"/>
      <c r="I31" s="14"/>
      <c r="J31" s="14"/>
      <c r="K31" s="14"/>
    </row>
    <row r="32" spans="1:18" x14ac:dyDescent="0.25">
      <c r="A32" s="18">
        <v>30</v>
      </c>
      <c r="B32" s="1">
        <v>3486.4</v>
      </c>
      <c r="C32" s="3">
        <v>30.068000000000001</v>
      </c>
      <c r="D32" s="36">
        <f t="shared" si="6"/>
        <v>100.22666666666666</v>
      </c>
      <c r="E32" s="14"/>
      <c r="F32" s="14"/>
      <c r="G32" s="14"/>
      <c r="H32" s="14"/>
      <c r="I32" s="14"/>
      <c r="J32" s="14"/>
      <c r="K32" s="14"/>
      <c r="L32" s="144"/>
      <c r="M32" s="145"/>
      <c r="N32" s="145" t="s">
        <v>37</v>
      </c>
      <c r="O32" s="145" t="s">
        <v>38</v>
      </c>
      <c r="P32" s="145" t="s">
        <v>39</v>
      </c>
      <c r="Q32" s="355" t="s">
        <v>40</v>
      </c>
      <c r="R32" s="356"/>
    </row>
    <row r="33" spans="1:18" x14ac:dyDescent="0.25">
      <c r="A33" s="22">
        <v>50</v>
      </c>
      <c r="B33" s="8">
        <v>5633.9</v>
      </c>
      <c r="C33" s="9">
        <v>49.570999999999998</v>
      </c>
      <c r="D33" s="37">
        <f t="shared" si="6"/>
        <v>99.141999999999996</v>
      </c>
      <c r="E33" s="14"/>
      <c r="F33" s="14"/>
      <c r="G33" s="14"/>
      <c r="H33" s="14"/>
      <c r="I33" s="14"/>
      <c r="J33" s="14"/>
      <c r="K33" s="14"/>
      <c r="L33" s="357" t="s">
        <v>41</v>
      </c>
      <c r="M33" s="355"/>
      <c r="N33" s="50">
        <v>245</v>
      </c>
      <c r="O33" s="50">
        <f>N33</f>
        <v>245</v>
      </c>
      <c r="P33" s="51">
        <f>((O33-48.832)/112.47)*10</f>
        <v>17.441806704009959</v>
      </c>
      <c r="Q33" s="189">
        <f>(P33/19.97)*100</f>
        <v>87.340043585427935</v>
      </c>
      <c r="R33" s="190"/>
    </row>
    <row r="34" spans="1:18" x14ac:dyDescent="0.25">
      <c r="A34" s="19"/>
      <c r="B34" s="19"/>
      <c r="C34" s="19"/>
      <c r="D34" s="34"/>
      <c r="E34" s="14"/>
      <c r="F34" s="14"/>
      <c r="G34" s="14"/>
      <c r="H34" s="14"/>
      <c r="I34" s="14"/>
      <c r="J34" s="14"/>
      <c r="K34" s="14"/>
      <c r="L34" s="146"/>
      <c r="M34" s="147"/>
      <c r="N34" s="350"/>
      <c r="O34" s="350"/>
      <c r="P34" s="149"/>
      <c r="Q34" s="351"/>
      <c r="R34" s="352"/>
    </row>
    <row r="35" spans="1:18" x14ac:dyDescent="0.25">
      <c r="A35" s="19"/>
      <c r="B35" s="19"/>
      <c r="C35" s="19"/>
      <c r="D35" s="34"/>
      <c r="E35" s="14"/>
      <c r="F35" s="14"/>
      <c r="G35" s="14"/>
      <c r="H35" s="14"/>
      <c r="I35" s="14"/>
      <c r="J35" s="14"/>
      <c r="K35" s="14"/>
      <c r="L35" s="348" t="s">
        <v>43</v>
      </c>
      <c r="M35" s="349"/>
      <c r="N35" s="45">
        <v>3393.5</v>
      </c>
      <c r="O35" s="45">
        <f>N35-H42</f>
        <v>3324</v>
      </c>
      <c r="P35" s="46">
        <f>((((O35-48.832)/112.47)*20)/1000)/0.1502</f>
        <v>3.8775459222918087</v>
      </c>
      <c r="Q35" s="179">
        <f>(P35/3.56)*100</f>
        <v>108.91982927785979</v>
      </c>
      <c r="R35" s="180"/>
    </row>
    <row r="36" spans="1:18" x14ac:dyDescent="0.25">
      <c r="A36" s="14"/>
      <c r="B36" s="14"/>
      <c r="C36" s="14"/>
      <c r="D36" s="35"/>
      <c r="E36" s="14"/>
      <c r="F36" s="14"/>
      <c r="G36" s="14"/>
      <c r="H36" s="14"/>
      <c r="I36" s="14"/>
      <c r="J36" s="14"/>
      <c r="K36" s="14"/>
      <c r="L36" s="348" t="s">
        <v>44</v>
      </c>
      <c r="M36" s="349"/>
      <c r="N36" s="45">
        <v>3453.1</v>
      </c>
      <c r="O36" s="45">
        <f>N36-H42</f>
        <v>3383.6</v>
      </c>
      <c r="P36" s="46">
        <f t="shared" ref="P36:P37" si="7">((((O36-48.832)/112.47)*20)/1000)/0.1502</f>
        <v>3.9481077185015279</v>
      </c>
      <c r="Q36" s="179">
        <f t="shared" ref="Q36:Q37" si="8">(P36/3.56)*100</f>
        <v>110.90190220509911</v>
      </c>
      <c r="R36" s="180"/>
    </row>
    <row r="37" spans="1:18" x14ac:dyDescent="0.25">
      <c r="A37" s="14"/>
      <c r="B37" s="14"/>
      <c r="C37" s="14"/>
      <c r="D37" s="35"/>
      <c r="E37" s="14"/>
      <c r="F37" s="14"/>
      <c r="G37" s="14"/>
      <c r="H37" s="14"/>
      <c r="I37" s="14"/>
      <c r="J37" s="14"/>
      <c r="K37" s="14"/>
      <c r="L37" s="348" t="s">
        <v>45</v>
      </c>
      <c r="M37" s="349"/>
      <c r="N37" s="83">
        <v>3660.5</v>
      </c>
      <c r="O37" s="83">
        <f>N37-H42</f>
        <v>3591</v>
      </c>
      <c r="P37" s="46">
        <f t="shared" si="7"/>
        <v>4.1936532979293082</v>
      </c>
      <c r="Q37" s="266">
        <f t="shared" si="8"/>
        <v>117.7992499418345</v>
      </c>
      <c r="R37" s="267"/>
    </row>
    <row r="38" spans="1:18" x14ac:dyDescent="0.25">
      <c r="A38" s="14"/>
      <c r="B38" s="14"/>
      <c r="C38" s="14"/>
      <c r="D38" s="35"/>
      <c r="E38" s="14"/>
      <c r="F38" s="14"/>
      <c r="G38" s="14"/>
      <c r="H38" s="14"/>
      <c r="I38" s="14"/>
      <c r="J38" s="14"/>
      <c r="K38" s="14"/>
      <c r="L38" s="146"/>
      <c r="M38" s="147"/>
      <c r="N38" s="350" t="s">
        <v>42</v>
      </c>
      <c r="O38" s="350"/>
      <c r="P38" s="148">
        <f>AVERAGE(P35:P37)</f>
        <v>4.0064356462408819</v>
      </c>
      <c r="Q38" s="351">
        <f>(P38/N28)*100</f>
        <v>112.5403271415978</v>
      </c>
      <c r="R38" s="352"/>
    </row>
    <row r="39" spans="1:18" x14ac:dyDescent="0.25">
      <c r="A39" s="14"/>
      <c r="B39" s="14"/>
      <c r="C39" s="14"/>
      <c r="D39" s="35"/>
      <c r="E39" s="14"/>
      <c r="F39" s="14"/>
      <c r="G39" s="353" t="s">
        <v>53</v>
      </c>
      <c r="H39" s="364"/>
      <c r="I39" s="14"/>
      <c r="J39" s="14"/>
      <c r="K39" s="14"/>
      <c r="L39" s="348" t="s">
        <v>46</v>
      </c>
      <c r="M39" s="349"/>
      <c r="N39" s="45">
        <v>7718.9</v>
      </c>
      <c r="O39" s="45">
        <f>N39-H42</f>
        <v>7649.4</v>
      </c>
      <c r="P39" s="46">
        <f>((((O39-48.832)/112.47)*20)/1000)/0.1506</f>
        <v>8.9745850479708835</v>
      </c>
      <c r="Q39" s="179">
        <f>(P39/8.3)*100</f>
        <v>108.12753069844436</v>
      </c>
      <c r="R39" s="180"/>
    </row>
    <row r="40" spans="1:18" x14ac:dyDescent="0.25">
      <c r="A40" s="14"/>
      <c r="B40" s="14"/>
      <c r="C40" s="14"/>
      <c r="D40" s="35"/>
      <c r="E40" s="14"/>
      <c r="F40" s="14"/>
      <c r="G40" s="303">
        <v>86</v>
      </c>
      <c r="H40" s="304"/>
      <c r="I40" s="14"/>
      <c r="J40" s="14"/>
      <c r="K40" s="14"/>
      <c r="L40" s="348" t="s">
        <v>47</v>
      </c>
      <c r="M40" s="349"/>
      <c r="N40" s="45">
        <v>8777.6</v>
      </c>
      <c r="O40" s="45">
        <f>N40-H42</f>
        <v>8708.1</v>
      </c>
      <c r="P40" s="46">
        <f t="shared" ref="P40:P41" si="9">((((O40-48.832)/112.47)*20)/1000)/0.1506</f>
        <v>10.224674934711821</v>
      </c>
      <c r="Q40" s="179">
        <f t="shared" ref="Q40:Q41" si="10">(P40/8.3)*100</f>
        <v>123.18885463508218</v>
      </c>
      <c r="R40" s="180"/>
    </row>
    <row r="41" spans="1:18" x14ac:dyDescent="0.25">
      <c r="A41" s="14"/>
      <c r="B41" s="14"/>
      <c r="C41" s="14"/>
      <c r="D41" s="35"/>
      <c r="E41" s="14"/>
      <c r="F41" s="14"/>
      <c r="G41" s="303">
        <v>53</v>
      </c>
      <c r="H41" s="304"/>
      <c r="I41" s="14"/>
      <c r="J41" s="14"/>
      <c r="K41" s="14"/>
      <c r="L41" s="348" t="s">
        <v>48</v>
      </c>
      <c r="M41" s="349"/>
      <c r="N41" s="45">
        <v>7940.7</v>
      </c>
      <c r="O41" s="45">
        <f>N41-H42</f>
        <v>7871.2</v>
      </c>
      <c r="P41" s="46">
        <f t="shared" si="9"/>
        <v>9.2364816540718948</v>
      </c>
      <c r="Q41" s="179">
        <f t="shared" si="10"/>
        <v>111.28291149484211</v>
      </c>
      <c r="R41" s="180"/>
    </row>
    <row r="42" spans="1:18" x14ac:dyDescent="0.25">
      <c r="A42" s="14"/>
      <c r="B42" s="14"/>
      <c r="C42" s="14"/>
      <c r="D42" s="35"/>
      <c r="E42" s="14"/>
      <c r="F42" s="14"/>
      <c r="G42" s="142" t="s">
        <v>54</v>
      </c>
      <c r="H42" s="104">
        <f>AVERAGE(G40:H41)</f>
        <v>69.5</v>
      </c>
      <c r="I42" s="14"/>
      <c r="J42" s="14"/>
      <c r="K42" s="14"/>
      <c r="L42" s="146"/>
      <c r="M42" s="147"/>
      <c r="N42" s="350" t="s">
        <v>42</v>
      </c>
      <c r="O42" s="350"/>
      <c r="P42" s="148">
        <f>AVERAGE(P39:P41)</f>
        <v>9.4785805455848671</v>
      </c>
      <c r="Q42" s="351">
        <f>(P42/N29)*100</f>
        <v>114.19976560945622</v>
      </c>
      <c r="R42" s="352"/>
    </row>
    <row r="43" spans="1:18" x14ac:dyDescent="0.25">
      <c r="A43" s="14"/>
      <c r="B43" s="14"/>
      <c r="C43" s="14"/>
      <c r="D43" s="35"/>
      <c r="E43" s="14"/>
      <c r="F43" s="14"/>
      <c r="G43" s="14"/>
      <c r="H43" s="14"/>
      <c r="I43" s="14"/>
      <c r="J43" s="14"/>
      <c r="K43" s="14"/>
      <c r="L43" s="348" t="s">
        <v>49</v>
      </c>
      <c r="M43" s="349"/>
      <c r="N43" s="45">
        <v>6590.8</v>
      </c>
      <c r="O43" s="45">
        <f>N43-H42</f>
        <v>6521.3</v>
      </c>
      <c r="P43" s="46">
        <f>((((O43-48.832)/112.47)*20)/1000)/0.1512</f>
        <v>7.6122215777234894</v>
      </c>
      <c r="Q43" s="179">
        <f>(P43/5.63)*100</f>
        <v>135.2081985386055</v>
      </c>
      <c r="R43" s="180"/>
    </row>
    <row r="44" spans="1:18" x14ac:dyDescent="0.25">
      <c r="A44" s="14"/>
      <c r="B44" s="14"/>
      <c r="C44" s="14"/>
      <c r="D44" s="35"/>
      <c r="E44" s="14"/>
      <c r="F44" s="14"/>
      <c r="G44" s="14"/>
      <c r="H44" s="14"/>
      <c r="I44" s="14"/>
      <c r="J44" s="14"/>
      <c r="K44" s="14"/>
      <c r="L44" s="348" t="s">
        <v>50</v>
      </c>
      <c r="M44" s="349"/>
      <c r="N44" s="45">
        <v>5822</v>
      </c>
      <c r="O44" s="45">
        <f>N44-H42</f>
        <v>5752.5</v>
      </c>
      <c r="P44" s="46">
        <f t="shared" ref="P44:P45" si="11">((((O44-48.832)/112.47)*20)/1000)/0.1512</f>
        <v>6.7080416035693</v>
      </c>
      <c r="Q44" s="179">
        <f t="shared" ref="Q44:Q45" si="12">(P44/5.63)*100</f>
        <v>119.14816347369982</v>
      </c>
      <c r="R44" s="180"/>
    </row>
    <row r="45" spans="1:18" x14ac:dyDescent="0.25">
      <c r="A45" s="14"/>
      <c r="B45" s="14"/>
      <c r="C45" s="14"/>
      <c r="D45" s="35"/>
      <c r="E45" s="14"/>
      <c r="F45" s="14"/>
      <c r="G45" s="14"/>
      <c r="H45" s="14"/>
      <c r="I45" s="14"/>
      <c r="J45" s="14"/>
      <c r="K45" s="14"/>
      <c r="L45" s="348" t="s">
        <v>51</v>
      </c>
      <c r="M45" s="349"/>
      <c r="N45" s="45">
        <v>6004.4</v>
      </c>
      <c r="O45" s="45">
        <f>N45-H42</f>
        <v>5934.9</v>
      </c>
      <c r="P45" s="46">
        <f t="shared" si="11"/>
        <v>6.9225608898410522</v>
      </c>
      <c r="Q45" s="179">
        <f t="shared" si="12"/>
        <v>122.95845275028512</v>
      </c>
      <c r="R45" s="180"/>
    </row>
    <row r="46" spans="1:18" x14ac:dyDescent="0.25">
      <c r="A46" s="14"/>
      <c r="B46" s="14"/>
      <c r="C46" s="14"/>
      <c r="D46" s="35"/>
      <c r="E46" s="14"/>
      <c r="F46" s="14"/>
      <c r="G46" s="14"/>
      <c r="H46" s="14"/>
      <c r="I46" s="14"/>
      <c r="J46" s="14"/>
      <c r="K46" s="14"/>
      <c r="L46" s="146"/>
      <c r="M46" s="147"/>
      <c r="N46" s="350" t="s">
        <v>42</v>
      </c>
      <c r="O46" s="350"/>
      <c r="P46" s="148">
        <f>AVERAGE(P43:P45)</f>
        <v>7.0809413570446145</v>
      </c>
      <c r="Q46" s="351">
        <f>(P46/N30)*100</f>
        <v>125.7716049208635</v>
      </c>
      <c r="R46" s="352"/>
    </row>
    <row r="47" spans="1:18" x14ac:dyDescent="0.25">
      <c r="A47" s="14"/>
      <c r="B47" s="14"/>
      <c r="C47" s="14"/>
      <c r="D47" s="35"/>
      <c r="E47" s="14"/>
      <c r="F47" s="14"/>
      <c r="G47" s="14"/>
      <c r="H47" s="14"/>
      <c r="I47" s="14"/>
      <c r="J47" s="14"/>
      <c r="K47" s="14"/>
      <c r="L47" s="353" t="s">
        <v>52</v>
      </c>
      <c r="M47" s="354"/>
      <c r="N47" s="116">
        <v>1248.9000000000001</v>
      </c>
      <c r="O47" s="116">
        <f>N47</f>
        <v>1248.9000000000001</v>
      </c>
      <c r="P47" s="119">
        <f>(O47-48.832)/112.47</f>
        <v>10.670116475504578</v>
      </c>
      <c r="Q47" s="196">
        <f>(P47/10)*100</f>
        <v>106.70116475504578</v>
      </c>
      <c r="R47" s="197"/>
    </row>
    <row r="48" spans="1:18" x14ac:dyDescent="0.25">
      <c r="A48" s="14"/>
      <c r="B48" s="14"/>
      <c r="C48" s="14"/>
      <c r="D48" s="35"/>
      <c r="E48" s="14"/>
      <c r="F48" s="14"/>
      <c r="G48" s="14"/>
      <c r="H48" s="14"/>
      <c r="I48" s="14"/>
      <c r="J48" s="14"/>
      <c r="K48" s="14"/>
    </row>
    <row r="49" spans="1:18" x14ac:dyDescent="0.25">
      <c r="A49" s="365" t="s">
        <v>9</v>
      </c>
      <c r="B49" s="366"/>
      <c r="C49" s="366"/>
      <c r="D49" s="367"/>
      <c r="E49" s="14"/>
      <c r="F49" s="14"/>
      <c r="G49" s="14"/>
      <c r="H49" s="14"/>
      <c r="I49" s="14"/>
      <c r="J49" s="14"/>
      <c r="K49" s="14"/>
      <c r="L49" s="358" t="s">
        <v>27</v>
      </c>
      <c r="M49" s="359"/>
      <c r="N49" s="359"/>
      <c r="O49" s="359"/>
      <c r="P49" s="359"/>
      <c r="Q49" s="359"/>
      <c r="R49" s="360"/>
    </row>
    <row r="50" spans="1:18" x14ac:dyDescent="0.25">
      <c r="A50" s="15" t="s">
        <v>1</v>
      </c>
      <c r="B50" s="16" t="s">
        <v>2</v>
      </c>
      <c r="C50" s="16" t="s">
        <v>3</v>
      </c>
      <c r="D50" s="32" t="s">
        <v>4</v>
      </c>
      <c r="E50" s="14"/>
      <c r="F50" s="14"/>
      <c r="G50" s="14"/>
      <c r="H50" s="14"/>
      <c r="I50" s="14"/>
      <c r="J50" s="14"/>
      <c r="K50" s="14"/>
      <c r="L50" s="348" t="s">
        <v>28</v>
      </c>
      <c r="M50" s="349"/>
      <c r="N50" s="349" t="s">
        <v>29</v>
      </c>
      <c r="O50" s="349"/>
      <c r="P50" s="143" t="s">
        <v>30</v>
      </c>
      <c r="Q50" s="355" t="s">
        <v>31</v>
      </c>
      <c r="R50" s="356"/>
    </row>
    <row r="51" spans="1:18" x14ac:dyDescent="0.25">
      <c r="A51" s="18">
        <v>0</v>
      </c>
      <c r="B51" s="1">
        <v>5.8</v>
      </c>
      <c r="C51" s="2">
        <v>0</v>
      </c>
      <c r="D51" s="33" t="s">
        <v>5</v>
      </c>
      <c r="E51" s="14"/>
      <c r="F51" s="14"/>
      <c r="G51" s="14"/>
      <c r="H51" s="14"/>
      <c r="I51" s="14"/>
      <c r="J51" s="14"/>
      <c r="K51" s="14"/>
      <c r="L51" s="169" t="s">
        <v>32</v>
      </c>
      <c r="M51" s="170"/>
      <c r="N51" s="191">
        <v>19.97</v>
      </c>
      <c r="O51" s="191"/>
      <c r="P51" s="114">
        <v>0.16</v>
      </c>
      <c r="Q51" s="192" t="s">
        <v>33</v>
      </c>
      <c r="R51" s="193"/>
    </row>
    <row r="52" spans="1:18" x14ac:dyDescent="0.25">
      <c r="A52" s="18">
        <v>1</v>
      </c>
      <c r="B52" s="1">
        <v>66.3</v>
      </c>
      <c r="C52" s="3">
        <v>1</v>
      </c>
      <c r="D52" s="36">
        <f>C52/A52*100</f>
        <v>100</v>
      </c>
      <c r="E52" s="14"/>
      <c r="F52" s="14"/>
      <c r="G52" s="14"/>
      <c r="H52" s="14"/>
      <c r="I52" s="14"/>
      <c r="J52" s="14"/>
      <c r="K52" s="14"/>
      <c r="L52" s="169" t="s">
        <v>34</v>
      </c>
      <c r="M52" s="170"/>
      <c r="N52" s="166">
        <v>3.56</v>
      </c>
      <c r="O52" s="166"/>
      <c r="P52" s="114">
        <v>0.34</v>
      </c>
      <c r="Q52" s="167">
        <v>0.1502</v>
      </c>
      <c r="R52" s="168"/>
    </row>
    <row r="53" spans="1:18" x14ac:dyDescent="0.25">
      <c r="A53" s="18">
        <v>5</v>
      </c>
      <c r="B53" s="1">
        <v>207.7</v>
      </c>
      <c r="C53" s="3">
        <v>4.9059999999999997</v>
      </c>
      <c r="D53" s="36">
        <f t="shared" ref="D53:D57" si="13">C53/A53*100</f>
        <v>98.11999999999999</v>
      </c>
      <c r="E53" s="14"/>
      <c r="F53" s="14"/>
      <c r="G53" s="14"/>
      <c r="H53" s="14"/>
      <c r="I53" s="14"/>
      <c r="J53" s="14"/>
      <c r="K53" s="14"/>
      <c r="L53" s="169" t="s">
        <v>35</v>
      </c>
      <c r="M53" s="170"/>
      <c r="N53" s="166">
        <v>8.3000000000000007</v>
      </c>
      <c r="O53" s="166"/>
      <c r="P53" s="114">
        <v>1.8</v>
      </c>
      <c r="Q53" s="167">
        <v>0.15060000000000001</v>
      </c>
      <c r="R53" s="168"/>
    </row>
    <row r="54" spans="1:18" x14ac:dyDescent="0.25">
      <c r="A54" s="18">
        <v>10</v>
      </c>
      <c r="B54" s="1">
        <v>431.6</v>
      </c>
      <c r="C54" s="3">
        <v>10.07</v>
      </c>
      <c r="D54" s="36">
        <f t="shared" si="13"/>
        <v>100.70000000000002</v>
      </c>
      <c r="E54" s="14"/>
      <c r="F54" s="14"/>
      <c r="G54" s="14"/>
      <c r="H54" s="14"/>
      <c r="I54" s="14"/>
      <c r="J54" s="14"/>
      <c r="K54" s="14"/>
      <c r="L54" s="171" t="s">
        <v>36</v>
      </c>
      <c r="M54" s="172"/>
      <c r="N54" s="173">
        <v>5.63</v>
      </c>
      <c r="O54" s="173"/>
      <c r="P54" s="115">
        <v>0.67</v>
      </c>
      <c r="Q54" s="174">
        <v>0.1512</v>
      </c>
      <c r="R54" s="175"/>
    </row>
    <row r="55" spans="1:18" x14ac:dyDescent="0.25">
      <c r="A55" s="18">
        <v>15</v>
      </c>
      <c r="B55" s="1">
        <v>695.3</v>
      </c>
      <c r="C55" s="3">
        <v>15.444000000000001</v>
      </c>
      <c r="D55" s="36">
        <f t="shared" si="13"/>
        <v>102.96000000000001</v>
      </c>
      <c r="E55" s="14"/>
      <c r="F55" s="14"/>
      <c r="G55" s="14"/>
      <c r="H55" s="14"/>
      <c r="I55" s="14"/>
      <c r="J55" s="14"/>
      <c r="K55" s="14"/>
    </row>
    <row r="56" spans="1:18" x14ac:dyDescent="0.25">
      <c r="A56" s="18">
        <v>30</v>
      </c>
      <c r="B56" s="1">
        <v>1402.1</v>
      </c>
      <c r="C56" s="3">
        <v>30.347000000000001</v>
      </c>
      <c r="D56" s="36">
        <f t="shared" si="13"/>
        <v>101.15666666666667</v>
      </c>
      <c r="E56" s="14"/>
      <c r="F56" s="14"/>
      <c r="G56" s="14"/>
      <c r="H56" s="14"/>
      <c r="I56" s="14"/>
      <c r="J56" s="14"/>
      <c r="K56" s="14"/>
      <c r="L56" s="144"/>
      <c r="M56" s="145"/>
      <c r="N56" s="145" t="s">
        <v>37</v>
      </c>
      <c r="O56" s="145" t="s">
        <v>38</v>
      </c>
      <c r="P56" s="145" t="s">
        <v>39</v>
      </c>
      <c r="Q56" s="355" t="s">
        <v>40</v>
      </c>
      <c r="R56" s="356"/>
    </row>
    <row r="57" spans="1:18" x14ac:dyDescent="0.25">
      <c r="A57" s="22">
        <v>50</v>
      </c>
      <c r="B57" s="8">
        <v>2334.1</v>
      </c>
      <c r="C57" s="9">
        <v>50.198999999999998</v>
      </c>
      <c r="D57" s="37">
        <f t="shared" si="13"/>
        <v>100.39799999999998</v>
      </c>
      <c r="E57" s="14"/>
      <c r="F57" s="14"/>
      <c r="G57" s="14"/>
      <c r="H57" s="14"/>
      <c r="I57" s="14"/>
      <c r="J57" s="14"/>
      <c r="K57" s="14"/>
      <c r="L57" s="357" t="s">
        <v>41</v>
      </c>
      <c r="M57" s="355"/>
      <c r="N57" s="50">
        <v>114.4</v>
      </c>
      <c r="O57" s="50">
        <f>N57</f>
        <v>114.4</v>
      </c>
      <c r="P57" s="51">
        <f>((O57+6.5739)/46.747)*10</f>
        <v>25.878430701435384</v>
      </c>
      <c r="Q57" s="189">
        <f>(P57/19.97)*100</f>
        <v>129.58653330713764</v>
      </c>
      <c r="R57" s="190"/>
    </row>
    <row r="58" spans="1:18" x14ac:dyDescent="0.25">
      <c r="A58" s="14"/>
      <c r="B58" s="19"/>
      <c r="C58" s="19"/>
      <c r="D58" s="35"/>
      <c r="E58" s="14"/>
      <c r="F58" s="14"/>
      <c r="G58" s="14"/>
      <c r="H58" s="14"/>
      <c r="I58" s="14"/>
      <c r="J58" s="14"/>
      <c r="K58" s="14"/>
      <c r="L58" s="146"/>
      <c r="M58" s="147"/>
      <c r="N58" s="350"/>
      <c r="O58" s="350"/>
      <c r="P58" s="149"/>
      <c r="Q58" s="351"/>
      <c r="R58" s="352"/>
    </row>
    <row r="59" spans="1:18" x14ac:dyDescent="0.25">
      <c r="A59" s="14"/>
      <c r="B59" s="14"/>
      <c r="C59" s="14"/>
      <c r="D59" s="35"/>
      <c r="E59" s="14"/>
      <c r="F59" s="14"/>
      <c r="G59" s="14"/>
      <c r="H59" s="14"/>
      <c r="I59" s="14"/>
      <c r="J59" s="14"/>
      <c r="K59" s="14"/>
      <c r="L59" s="348" t="s">
        <v>43</v>
      </c>
      <c r="M59" s="349"/>
      <c r="N59" s="45">
        <v>1372.9</v>
      </c>
      <c r="O59" s="45">
        <f>N59-H65</f>
        <v>1353.8500000000001</v>
      </c>
      <c r="P59" s="46">
        <f>((((O59+6.5739)/46.747)*20)/1000)/0.1502</f>
        <v>3.8750790903591104</v>
      </c>
      <c r="Q59" s="179">
        <f>(P59/3.56)*100</f>
        <v>108.85053624604242</v>
      </c>
      <c r="R59" s="180"/>
    </row>
    <row r="60" spans="1:18" x14ac:dyDescent="0.25">
      <c r="A60" s="14"/>
      <c r="B60" s="14"/>
      <c r="C60" s="14"/>
      <c r="D60" s="35"/>
      <c r="E60" s="14"/>
      <c r="F60" s="14"/>
      <c r="G60" s="14"/>
      <c r="H60" s="14"/>
      <c r="I60" s="14"/>
      <c r="J60" s="14"/>
      <c r="K60" s="14"/>
      <c r="L60" s="348" t="s">
        <v>44</v>
      </c>
      <c r="M60" s="349"/>
      <c r="N60" s="45">
        <v>1448</v>
      </c>
      <c r="O60" s="45">
        <f>N60-H65</f>
        <v>1428.95</v>
      </c>
      <c r="P60" s="46">
        <f t="shared" ref="P60:P61" si="14">((((O60+6.5739)/46.747)*20)/1000)/0.1502</f>
        <v>4.0889965609989378</v>
      </c>
      <c r="Q60" s="179">
        <f t="shared" ref="Q60:Q61" si="15">(P60/3.56)*100</f>
        <v>114.85945396064432</v>
      </c>
      <c r="R60" s="180"/>
    </row>
    <row r="61" spans="1:18" x14ac:dyDescent="0.25">
      <c r="A61" s="14"/>
      <c r="B61" s="14"/>
      <c r="C61" s="14"/>
      <c r="D61" s="35"/>
      <c r="E61" s="14"/>
      <c r="F61" s="14"/>
      <c r="G61" s="14"/>
      <c r="H61" s="14"/>
      <c r="I61" s="14"/>
      <c r="J61" s="14"/>
      <c r="K61" s="14"/>
      <c r="L61" s="348" t="s">
        <v>45</v>
      </c>
      <c r="M61" s="349"/>
      <c r="N61" s="83">
        <v>1213.5999999999999</v>
      </c>
      <c r="O61" s="83">
        <f>N61-H65</f>
        <v>1194.55</v>
      </c>
      <c r="P61" s="46">
        <f t="shared" si="14"/>
        <v>3.4213233903201692</v>
      </c>
      <c r="Q61" s="266">
        <f t="shared" si="15"/>
        <v>96.104589615735094</v>
      </c>
      <c r="R61" s="267"/>
    </row>
    <row r="62" spans="1:18" x14ac:dyDescent="0.25">
      <c r="A62" s="14"/>
      <c r="B62" s="14"/>
      <c r="C62" s="14"/>
      <c r="D62" s="35"/>
      <c r="E62" s="14"/>
      <c r="F62" s="14"/>
      <c r="G62" s="353" t="s">
        <v>53</v>
      </c>
      <c r="H62" s="364"/>
      <c r="I62" s="14"/>
      <c r="J62" s="14"/>
      <c r="K62" s="14"/>
      <c r="L62" s="146"/>
      <c r="M62" s="147"/>
      <c r="N62" s="350" t="s">
        <v>42</v>
      </c>
      <c r="O62" s="350"/>
      <c r="P62" s="148">
        <f>AVERAGE(P59:P61)</f>
        <v>3.7951330138927388</v>
      </c>
      <c r="Q62" s="351">
        <f>(P62/N52)*100</f>
        <v>106.60485994080726</v>
      </c>
      <c r="R62" s="352"/>
    </row>
    <row r="63" spans="1:18" x14ac:dyDescent="0.25">
      <c r="A63" s="14"/>
      <c r="B63" s="14"/>
      <c r="C63" s="14"/>
      <c r="D63" s="35"/>
      <c r="E63" s="14"/>
      <c r="F63" s="14"/>
      <c r="G63" s="303">
        <v>20.5</v>
      </c>
      <c r="H63" s="304"/>
      <c r="I63" s="14"/>
      <c r="J63" s="14"/>
      <c r="K63" s="14"/>
      <c r="L63" s="348" t="s">
        <v>46</v>
      </c>
      <c r="M63" s="349"/>
      <c r="N63" s="45">
        <v>3236.3</v>
      </c>
      <c r="O63" s="45">
        <f>N63-H65</f>
        <v>3217.25</v>
      </c>
      <c r="P63" s="46">
        <f>((((O63+6.5739)/46.747)*20)/1000)/0.1506</f>
        <v>9.1584628748502404</v>
      </c>
      <c r="Q63" s="179">
        <f>(P63/8.3)*100</f>
        <v>110.34292620301494</v>
      </c>
      <c r="R63" s="180"/>
    </row>
    <row r="64" spans="1:18" x14ac:dyDescent="0.25">
      <c r="A64" s="14"/>
      <c r="B64" s="14"/>
      <c r="C64" s="14"/>
      <c r="D64" s="35"/>
      <c r="E64" s="14"/>
      <c r="F64" s="14"/>
      <c r="G64" s="303">
        <v>17.600000000000001</v>
      </c>
      <c r="H64" s="304"/>
      <c r="I64" s="14"/>
      <c r="J64" s="14"/>
      <c r="K64" s="14"/>
      <c r="L64" s="348" t="s">
        <v>47</v>
      </c>
      <c r="M64" s="349"/>
      <c r="N64" s="45">
        <v>3752.8</v>
      </c>
      <c r="O64" s="45">
        <f>N64-H65</f>
        <v>3733.75</v>
      </c>
      <c r="P64" s="46">
        <f t="shared" ref="P64:P65" si="16">((((O64+6.5739)/46.747)*20)/1000)/0.1506</f>
        <v>10.625771953010542</v>
      </c>
      <c r="Q64" s="179">
        <f t="shared" ref="Q64:Q65" si="17">(P64/8.3)*100</f>
        <v>128.02134883145231</v>
      </c>
      <c r="R64" s="180"/>
    </row>
    <row r="65" spans="1:18" x14ac:dyDescent="0.25">
      <c r="A65" s="14"/>
      <c r="B65" s="14"/>
      <c r="C65" s="14"/>
      <c r="D65" s="35"/>
      <c r="E65" s="14"/>
      <c r="F65" s="14"/>
      <c r="G65" s="142" t="s">
        <v>54</v>
      </c>
      <c r="H65" s="104">
        <f>AVERAGE(G63:H64)</f>
        <v>19.05</v>
      </c>
      <c r="I65" s="14"/>
      <c r="J65" s="14"/>
      <c r="K65" s="14"/>
      <c r="L65" s="348" t="s">
        <v>48</v>
      </c>
      <c r="M65" s="349"/>
      <c r="N65" s="45">
        <v>3398.6</v>
      </c>
      <c r="O65" s="45">
        <f>N65-H65</f>
        <v>3379.5499999999997</v>
      </c>
      <c r="P65" s="46">
        <f t="shared" si="16"/>
        <v>9.6195359888587895</v>
      </c>
      <c r="Q65" s="179">
        <f t="shared" si="17"/>
        <v>115.89802396215407</v>
      </c>
      <c r="R65" s="180"/>
    </row>
    <row r="66" spans="1:18" x14ac:dyDescent="0.25">
      <c r="A66" s="14"/>
      <c r="B66" s="14"/>
      <c r="C66" s="14"/>
      <c r="D66" s="35"/>
      <c r="E66" s="14"/>
      <c r="F66" s="14"/>
      <c r="G66" s="14"/>
      <c r="H66" s="14"/>
      <c r="I66" s="14"/>
      <c r="J66" s="14"/>
      <c r="K66" s="14"/>
      <c r="L66" s="146"/>
      <c r="M66" s="147"/>
      <c r="N66" s="350" t="s">
        <v>42</v>
      </c>
      <c r="O66" s="350"/>
      <c r="P66" s="148">
        <f>AVERAGE(P63:P65)</f>
        <v>9.8012569389065245</v>
      </c>
      <c r="Q66" s="351">
        <f>(P66/N53)*100</f>
        <v>118.08743299887379</v>
      </c>
      <c r="R66" s="352"/>
    </row>
    <row r="67" spans="1:18" x14ac:dyDescent="0.25">
      <c r="A67" s="14"/>
      <c r="B67" s="14"/>
      <c r="C67" s="14"/>
      <c r="D67" s="35"/>
      <c r="E67" s="14"/>
      <c r="F67" s="14"/>
      <c r="G67" s="14"/>
      <c r="H67" s="14"/>
      <c r="I67" s="14"/>
      <c r="J67" s="14"/>
      <c r="K67" s="14"/>
      <c r="L67" s="348" t="s">
        <v>49</v>
      </c>
      <c r="M67" s="349"/>
      <c r="N67" s="45">
        <v>2753.3</v>
      </c>
      <c r="O67" s="45">
        <f>N67-H65</f>
        <v>2734.25</v>
      </c>
      <c r="P67" s="46">
        <f>((((O67+6.5739)/46.747)*20)/1000)/0.1512</f>
        <v>7.7554248168940028</v>
      </c>
      <c r="Q67" s="179">
        <f>(P67/5.63)*100</f>
        <v>137.75177294660753</v>
      </c>
      <c r="R67" s="180"/>
    </row>
    <row r="68" spans="1:18" x14ac:dyDescent="0.25">
      <c r="A68" s="14"/>
      <c r="B68" s="14"/>
      <c r="C68" s="14"/>
      <c r="D68" s="35"/>
      <c r="E68" s="14"/>
      <c r="F68" s="14"/>
      <c r="G68" s="14"/>
      <c r="H68" s="14"/>
      <c r="I68" s="14"/>
      <c r="J68" s="14"/>
      <c r="K68" s="14"/>
      <c r="L68" s="348" t="s">
        <v>50</v>
      </c>
      <c r="M68" s="349"/>
      <c r="N68" s="45">
        <v>2544.6999999999998</v>
      </c>
      <c r="O68" s="45">
        <f>N68-H65</f>
        <v>2525.6499999999996</v>
      </c>
      <c r="P68" s="46">
        <f t="shared" ref="P68:P69" si="18">((((O68+6.5739)/46.747)*20)/1000)/0.1512</f>
        <v>7.1651710553137358</v>
      </c>
      <c r="Q68" s="179">
        <f t="shared" ref="Q68:Q69" si="19">(P68/5.63)*100</f>
        <v>127.26769192386742</v>
      </c>
      <c r="R68" s="180"/>
    </row>
    <row r="69" spans="1:18" x14ac:dyDescent="0.25">
      <c r="A69" s="14"/>
      <c r="B69" s="14"/>
      <c r="C69" s="14"/>
      <c r="D69" s="35"/>
      <c r="E69" s="14"/>
      <c r="F69" s="14"/>
      <c r="G69" s="14"/>
      <c r="H69" s="14"/>
      <c r="I69" s="14"/>
      <c r="J69" s="14"/>
      <c r="K69" s="14"/>
      <c r="L69" s="348" t="s">
        <v>51</v>
      </c>
      <c r="M69" s="349"/>
      <c r="N69" s="45">
        <v>2557.8000000000002</v>
      </c>
      <c r="O69" s="45">
        <f>N69-H65</f>
        <v>2538.75</v>
      </c>
      <c r="P69" s="46">
        <f t="shared" si="18"/>
        <v>7.2022387651732842</v>
      </c>
      <c r="Q69" s="179">
        <f t="shared" si="19"/>
        <v>127.92608819135496</v>
      </c>
      <c r="R69" s="180"/>
    </row>
    <row r="70" spans="1:18" x14ac:dyDescent="0.25">
      <c r="A70" s="14"/>
      <c r="B70" s="14"/>
      <c r="C70" s="14"/>
      <c r="D70" s="35"/>
      <c r="E70" s="14"/>
      <c r="F70" s="14"/>
      <c r="G70" s="14"/>
      <c r="H70" s="14"/>
      <c r="I70" s="14"/>
      <c r="J70" s="14"/>
      <c r="K70" s="14"/>
      <c r="L70" s="146"/>
      <c r="M70" s="147"/>
      <c r="N70" s="350" t="s">
        <v>42</v>
      </c>
      <c r="O70" s="350"/>
      <c r="P70" s="148">
        <f>AVERAGE(P67:P69)</f>
        <v>7.3742782124603403</v>
      </c>
      <c r="Q70" s="351">
        <f>(P70/N54)*100</f>
        <v>130.98185102060995</v>
      </c>
      <c r="R70" s="352"/>
    </row>
    <row r="71" spans="1:18" x14ac:dyDescent="0.25">
      <c r="A71" s="14"/>
      <c r="B71" s="14"/>
      <c r="C71" s="14"/>
      <c r="D71" s="35"/>
      <c r="E71" s="14"/>
      <c r="F71" s="14"/>
      <c r="G71" s="14"/>
      <c r="H71" s="14"/>
      <c r="I71" s="14"/>
      <c r="J71" s="14"/>
      <c r="K71" s="14"/>
      <c r="L71" s="353" t="s">
        <v>52</v>
      </c>
      <c r="M71" s="354"/>
      <c r="N71" s="116">
        <v>562.5</v>
      </c>
      <c r="O71" s="116">
        <f>N71</f>
        <v>562.5</v>
      </c>
      <c r="P71" s="119">
        <f>(O71+6.5739)/46.747</f>
        <v>12.173484929514194</v>
      </c>
      <c r="Q71" s="196">
        <f>(P71/10)*100</f>
        <v>121.73484929514193</v>
      </c>
      <c r="R71" s="197"/>
    </row>
    <row r="72" spans="1:18" x14ac:dyDescent="0.25">
      <c r="A72" s="14"/>
      <c r="B72" s="14"/>
      <c r="C72" s="14"/>
      <c r="D72" s="35"/>
      <c r="E72" s="14"/>
      <c r="F72" s="14"/>
      <c r="G72" s="14"/>
      <c r="H72" s="14"/>
      <c r="I72" s="14"/>
      <c r="J72" s="14"/>
      <c r="K72" s="14"/>
    </row>
    <row r="73" spans="1:18" x14ac:dyDescent="0.25">
      <c r="A73" s="365" t="s">
        <v>10</v>
      </c>
      <c r="B73" s="366"/>
      <c r="C73" s="366"/>
      <c r="D73" s="367"/>
      <c r="E73" s="14"/>
      <c r="F73" s="14"/>
      <c r="G73" s="14"/>
      <c r="H73" s="14"/>
      <c r="I73" s="14"/>
      <c r="J73" s="14"/>
      <c r="K73" s="14"/>
      <c r="L73" s="358" t="s">
        <v>27</v>
      </c>
      <c r="M73" s="359"/>
      <c r="N73" s="359"/>
      <c r="O73" s="359"/>
      <c r="P73" s="359"/>
      <c r="Q73" s="359"/>
      <c r="R73" s="360"/>
    </row>
    <row r="74" spans="1:18" x14ac:dyDescent="0.25">
      <c r="A74" s="15" t="s">
        <v>1</v>
      </c>
      <c r="B74" s="16" t="s">
        <v>2</v>
      </c>
      <c r="C74" s="16" t="s">
        <v>3</v>
      </c>
      <c r="D74" s="32" t="s">
        <v>4</v>
      </c>
      <c r="E74" s="14"/>
      <c r="F74" s="14"/>
      <c r="G74" s="14"/>
      <c r="H74" s="14"/>
      <c r="I74" s="14"/>
      <c r="J74" s="14"/>
      <c r="K74" s="14"/>
      <c r="L74" s="348" t="s">
        <v>28</v>
      </c>
      <c r="M74" s="349"/>
      <c r="N74" s="349" t="s">
        <v>29</v>
      </c>
      <c r="O74" s="349"/>
      <c r="P74" s="143" t="s">
        <v>30</v>
      </c>
      <c r="Q74" s="355" t="s">
        <v>31</v>
      </c>
      <c r="R74" s="356"/>
    </row>
    <row r="75" spans="1:18" x14ac:dyDescent="0.25">
      <c r="A75" s="18">
        <v>0</v>
      </c>
      <c r="B75" s="1">
        <v>3.1</v>
      </c>
      <c r="C75" s="2">
        <v>0</v>
      </c>
      <c r="D75" s="33" t="s">
        <v>5</v>
      </c>
      <c r="E75" s="14"/>
      <c r="F75" s="14"/>
      <c r="G75" s="14"/>
      <c r="H75" s="14"/>
      <c r="I75" s="14"/>
      <c r="J75" s="14"/>
      <c r="K75" s="14"/>
      <c r="L75" s="169" t="s">
        <v>32</v>
      </c>
      <c r="M75" s="170"/>
      <c r="N75" s="191">
        <v>19.97</v>
      </c>
      <c r="O75" s="191"/>
      <c r="P75" s="114">
        <v>0.16</v>
      </c>
      <c r="Q75" s="192" t="s">
        <v>33</v>
      </c>
      <c r="R75" s="193"/>
    </row>
    <row r="76" spans="1:18" x14ac:dyDescent="0.25">
      <c r="A76" s="18">
        <v>1</v>
      </c>
      <c r="B76" s="1">
        <v>20.6</v>
      </c>
      <c r="C76" s="3">
        <v>1</v>
      </c>
      <c r="D76" s="36">
        <f>C76/A76*100</f>
        <v>100</v>
      </c>
      <c r="E76" s="14"/>
      <c r="F76" s="14"/>
      <c r="G76" s="14"/>
      <c r="H76" s="14"/>
      <c r="I76" s="14"/>
      <c r="J76" s="14"/>
      <c r="K76" s="14"/>
      <c r="L76" s="169" t="s">
        <v>34</v>
      </c>
      <c r="M76" s="170"/>
      <c r="N76" s="166">
        <v>3.56</v>
      </c>
      <c r="O76" s="166"/>
      <c r="P76" s="114">
        <v>0.34</v>
      </c>
      <c r="Q76" s="167">
        <v>0.1502</v>
      </c>
      <c r="R76" s="168"/>
    </row>
    <row r="77" spans="1:18" x14ac:dyDescent="0.25">
      <c r="A77" s="18">
        <v>5</v>
      </c>
      <c r="B77" s="1">
        <v>63.3</v>
      </c>
      <c r="C77" s="3">
        <v>4.9139999999999997</v>
      </c>
      <c r="D77" s="36">
        <f t="shared" ref="D77:D81" si="20">C77/A77*100</f>
        <v>98.279999999999987</v>
      </c>
      <c r="E77" s="14"/>
      <c r="F77" s="14"/>
      <c r="G77" s="14"/>
      <c r="H77" s="14"/>
      <c r="I77" s="14"/>
      <c r="J77" s="14"/>
      <c r="K77" s="14"/>
      <c r="L77" s="169" t="s">
        <v>35</v>
      </c>
      <c r="M77" s="170"/>
      <c r="N77" s="166">
        <v>8.3000000000000007</v>
      </c>
      <c r="O77" s="166"/>
      <c r="P77" s="114">
        <v>1.8</v>
      </c>
      <c r="Q77" s="167">
        <v>0.15060000000000001</v>
      </c>
      <c r="R77" s="168"/>
    </row>
    <row r="78" spans="1:18" x14ac:dyDescent="0.25">
      <c r="A78" s="18">
        <v>10</v>
      </c>
      <c r="B78" s="1">
        <v>137.80000000000001</v>
      </c>
      <c r="C78" s="3">
        <v>10.192</v>
      </c>
      <c r="D78" s="36">
        <f t="shared" si="20"/>
        <v>101.92000000000002</v>
      </c>
      <c r="E78" s="14"/>
      <c r="F78" s="14"/>
      <c r="G78" s="14"/>
      <c r="H78" s="14"/>
      <c r="I78" s="14"/>
      <c r="J78" s="14"/>
      <c r="K78" s="14"/>
      <c r="L78" s="171" t="s">
        <v>36</v>
      </c>
      <c r="M78" s="172"/>
      <c r="N78" s="173">
        <v>5.63</v>
      </c>
      <c r="O78" s="173"/>
      <c r="P78" s="115">
        <v>0.67</v>
      </c>
      <c r="Q78" s="174">
        <v>0.1512</v>
      </c>
      <c r="R78" s="175"/>
    </row>
    <row r="79" spans="1:18" x14ac:dyDescent="0.25">
      <c r="A79" s="18">
        <v>15</v>
      </c>
      <c r="B79" s="1">
        <v>241.8</v>
      </c>
      <c r="C79" s="3">
        <v>15.973000000000001</v>
      </c>
      <c r="D79" s="36">
        <f t="shared" si="20"/>
        <v>106.48666666666666</v>
      </c>
      <c r="E79" s="14"/>
      <c r="F79" s="14"/>
      <c r="G79" s="14"/>
      <c r="H79" s="14"/>
      <c r="I79" s="14"/>
      <c r="J79" s="14"/>
      <c r="K79" s="14"/>
    </row>
    <row r="80" spans="1:18" x14ac:dyDescent="0.25">
      <c r="A80" s="18">
        <v>30</v>
      </c>
      <c r="B80" s="1">
        <v>484.7</v>
      </c>
      <c r="C80" s="3">
        <v>30.594000000000001</v>
      </c>
      <c r="D80" s="36">
        <f t="shared" si="20"/>
        <v>101.98</v>
      </c>
      <c r="E80" s="14"/>
      <c r="F80" s="14"/>
      <c r="G80" s="14"/>
      <c r="H80" s="14"/>
      <c r="I80" s="14"/>
      <c r="J80" s="14"/>
      <c r="K80" s="14"/>
      <c r="L80" s="144"/>
      <c r="M80" s="145"/>
      <c r="N80" s="145" t="s">
        <v>37</v>
      </c>
      <c r="O80" s="145" t="s">
        <v>38</v>
      </c>
      <c r="P80" s="145" t="s">
        <v>39</v>
      </c>
      <c r="Q80" s="355" t="s">
        <v>40</v>
      </c>
      <c r="R80" s="356"/>
    </row>
    <row r="81" spans="1:18" x14ac:dyDescent="0.25">
      <c r="A81" s="22">
        <v>50</v>
      </c>
      <c r="B81" s="8">
        <v>840.2</v>
      </c>
      <c r="C81" s="9">
        <v>51.017000000000003</v>
      </c>
      <c r="D81" s="37">
        <f t="shared" si="20"/>
        <v>102.03400000000001</v>
      </c>
      <c r="E81" s="14"/>
      <c r="F81" s="14"/>
      <c r="G81" s="14"/>
      <c r="H81" s="14"/>
      <c r="I81" s="14"/>
      <c r="J81" s="14"/>
      <c r="K81" s="14"/>
      <c r="L81" s="357" t="s">
        <v>41</v>
      </c>
      <c r="M81" s="355"/>
      <c r="N81" s="50">
        <v>46.8</v>
      </c>
      <c r="O81" s="50">
        <f>N81</f>
        <v>46.8</v>
      </c>
      <c r="P81" s="51">
        <f>((O81+10.779)/16.819)*10</f>
        <v>34.234496700160534</v>
      </c>
      <c r="Q81" s="189">
        <f>(P81/19.97)*100</f>
        <v>171.42962794271673</v>
      </c>
      <c r="R81" s="190"/>
    </row>
    <row r="82" spans="1:18" x14ac:dyDescent="0.25">
      <c r="A82" s="14"/>
      <c r="B82" s="14"/>
      <c r="C82" s="14"/>
      <c r="D82" s="35"/>
      <c r="E82" s="14"/>
      <c r="F82" s="14"/>
      <c r="G82" s="14"/>
      <c r="H82" s="14"/>
      <c r="I82" s="14"/>
      <c r="J82" s="14"/>
      <c r="K82" s="14"/>
      <c r="L82" s="146"/>
      <c r="M82" s="147"/>
      <c r="N82" s="350"/>
      <c r="O82" s="350"/>
      <c r="P82" s="149"/>
      <c r="Q82" s="351"/>
      <c r="R82" s="352"/>
    </row>
    <row r="83" spans="1:18" x14ac:dyDescent="0.25">
      <c r="A83" s="14"/>
      <c r="B83" s="14"/>
      <c r="C83" s="14"/>
      <c r="D83" s="35"/>
      <c r="E83" s="14"/>
      <c r="F83" s="14"/>
      <c r="G83" s="14"/>
      <c r="H83" s="14"/>
      <c r="I83" s="14"/>
      <c r="J83" s="14"/>
      <c r="K83" s="14"/>
      <c r="L83" s="348" t="s">
        <v>43</v>
      </c>
      <c r="M83" s="349"/>
      <c r="N83" s="45">
        <v>512</v>
      </c>
      <c r="O83" s="45">
        <f>N83-H90</f>
        <v>504.05</v>
      </c>
      <c r="P83" s="46">
        <f>((((O83+10.779)/16.819)*20)/1000)/0.1502</f>
        <v>4.0758941305759642</v>
      </c>
      <c r="Q83" s="179">
        <f>(P83/3.56)*100</f>
        <v>114.49140816224619</v>
      </c>
      <c r="R83" s="180"/>
    </row>
    <row r="84" spans="1:18" x14ac:dyDescent="0.25">
      <c r="A84" s="14"/>
      <c r="B84" s="14"/>
      <c r="C84" s="14"/>
      <c r="D84" s="35"/>
      <c r="E84" s="14"/>
      <c r="F84" s="14"/>
      <c r="G84" s="14"/>
      <c r="H84" s="14"/>
      <c r="I84" s="14"/>
      <c r="J84" s="14"/>
      <c r="K84" s="14"/>
      <c r="L84" s="348" t="s">
        <v>44</v>
      </c>
      <c r="M84" s="349"/>
      <c r="N84" s="45">
        <v>507.7</v>
      </c>
      <c r="O84" s="45">
        <f>N84-H90</f>
        <v>499.75</v>
      </c>
      <c r="P84" s="46">
        <f t="shared" ref="P84:P85" si="21">((((O84+10.779)/16.819)*20)/1000)/0.1502</f>
        <v>4.0418510895633624</v>
      </c>
      <c r="Q84" s="179">
        <f t="shared" ref="Q84:Q85" si="22">(P84/3.56)*100</f>
        <v>113.53514296526299</v>
      </c>
      <c r="R84" s="180"/>
    </row>
    <row r="85" spans="1:18" x14ac:dyDescent="0.25">
      <c r="A85" s="14"/>
      <c r="B85" s="14"/>
      <c r="C85" s="14"/>
      <c r="D85" s="35"/>
      <c r="E85" s="14"/>
      <c r="F85" s="14"/>
      <c r="G85" s="14"/>
      <c r="H85" s="14"/>
      <c r="I85" s="14"/>
      <c r="J85" s="14"/>
      <c r="K85" s="14"/>
      <c r="L85" s="348" t="s">
        <v>45</v>
      </c>
      <c r="M85" s="349"/>
      <c r="N85" s="83">
        <v>570.1</v>
      </c>
      <c r="O85" s="83">
        <f>N85-H90</f>
        <v>562.15</v>
      </c>
      <c r="P85" s="46">
        <f t="shared" si="21"/>
        <v>4.5358710335601842</v>
      </c>
      <c r="Q85" s="266">
        <f t="shared" si="22"/>
        <v>127.41210768427484</v>
      </c>
      <c r="R85" s="267"/>
    </row>
    <row r="86" spans="1:18" x14ac:dyDescent="0.25">
      <c r="A86" s="14"/>
      <c r="B86" s="14"/>
      <c r="C86" s="14"/>
      <c r="D86" s="35"/>
      <c r="E86" s="14"/>
      <c r="F86" s="14"/>
      <c r="G86" s="14"/>
      <c r="H86" s="14"/>
      <c r="I86" s="14"/>
      <c r="J86" s="14"/>
      <c r="K86" s="14"/>
      <c r="L86" s="146"/>
      <c r="M86" s="147"/>
      <c r="N86" s="350" t="s">
        <v>42</v>
      </c>
      <c r="O86" s="350"/>
      <c r="P86" s="148">
        <f>AVERAGE(P83:P85)</f>
        <v>4.2178720845665039</v>
      </c>
      <c r="Q86" s="351">
        <f>(P86/N76)*100</f>
        <v>118.47955293726133</v>
      </c>
      <c r="R86" s="352"/>
    </row>
    <row r="87" spans="1:18" x14ac:dyDescent="0.25">
      <c r="A87" s="14"/>
      <c r="B87" s="14"/>
      <c r="C87" s="14"/>
      <c r="D87" s="35"/>
      <c r="E87" s="14"/>
      <c r="F87" s="14"/>
      <c r="G87" s="353" t="s">
        <v>53</v>
      </c>
      <c r="H87" s="364"/>
      <c r="I87" s="14"/>
      <c r="J87" s="14"/>
      <c r="K87" s="14"/>
      <c r="L87" s="348" t="s">
        <v>46</v>
      </c>
      <c r="M87" s="349"/>
      <c r="N87" s="45">
        <v>1218.0999999999999</v>
      </c>
      <c r="O87" s="45">
        <f>N87-H90</f>
        <v>1210.1499999999999</v>
      </c>
      <c r="P87" s="46">
        <f>((((O87+10.779)/16.819)*20)/1000)/0.1506</f>
        <v>9.6404046299689359</v>
      </c>
      <c r="Q87" s="179">
        <f>(P87/8.3)*100</f>
        <v>116.1494533731197</v>
      </c>
      <c r="R87" s="180"/>
    </row>
    <row r="88" spans="1:18" x14ac:dyDescent="0.25">
      <c r="A88" s="14"/>
      <c r="B88" s="14"/>
      <c r="C88" s="14"/>
      <c r="D88" s="35"/>
      <c r="E88" s="14"/>
      <c r="F88" s="14"/>
      <c r="G88" s="303">
        <v>14</v>
      </c>
      <c r="H88" s="304"/>
      <c r="I88" s="14"/>
      <c r="J88" s="14"/>
      <c r="K88" s="14"/>
      <c r="L88" s="348" t="s">
        <v>47</v>
      </c>
      <c r="M88" s="349"/>
      <c r="N88" s="45">
        <v>1403.8</v>
      </c>
      <c r="O88" s="45">
        <f>N88-H90</f>
        <v>1395.85</v>
      </c>
      <c r="P88" s="46">
        <f t="shared" ref="P88:P89" si="23">((((O88+10.779)/16.819)*20)/1000)/0.1506</f>
        <v>11.106684110418028</v>
      </c>
      <c r="Q88" s="179">
        <f t="shared" ref="Q88:Q89" si="24">(P88/8.3)*100</f>
        <v>133.81547120985576</v>
      </c>
      <c r="R88" s="180"/>
    </row>
    <row r="89" spans="1:18" x14ac:dyDescent="0.25">
      <c r="A89" s="14"/>
      <c r="B89" s="14"/>
      <c r="C89" s="14"/>
      <c r="D89" s="35"/>
      <c r="E89" s="14"/>
      <c r="F89" s="14"/>
      <c r="G89" s="303">
        <v>1.9</v>
      </c>
      <c r="H89" s="304"/>
      <c r="I89" s="14"/>
      <c r="J89" s="14"/>
      <c r="K89" s="14"/>
      <c r="L89" s="348" t="s">
        <v>48</v>
      </c>
      <c r="M89" s="349"/>
      <c r="N89" s="45">
        <v>1275.8</v>
      </c>
      <c r="O89" s="45">
        <f>N89-H90</f>
        <v>1267.8499999999999</v>
      </c>
      <c r="P89" s="46">
        <f t="shared" si="23"/>
        <v>10.096001431379344</v>
      </c>
      <c r="Q89" s="179">
        <f t="shared" si="24"/>
        <v>121.63857146240173</v>
      </c>
      <c r="R89" s="180"/>
    </row>
    <row r="90" spans="1:18" x14ac:dyDescent="0.25">
      <c r="A90" s="14"/>
      <c r="B90" s="14"/>
      <c r="C90" s="14"/>
      <c r="D90" s="35"/>
      <c r="E90" s="14"/>
      <c r="F90" s="14"/>
      <c r="G90" s="142" t="s">
        <v>54</v>
      </c>
      <c r="H90" s="104">
        <f>AVERAGE(G88:H89)</f>
        <v>7.95</v>
      </c>
      <c r="I90" s="14"/>
      <c r="J90" s="14"/>
      <c r="K90" s="14"/>
      <c r="L90" s="146"/>
      <c r="M90" s="147"/>
      <c r="N90" s="350" t="s">
        <v>42</v>
      </c>
      <c r="O90" s="350"/>
      <c r="P90" s="148">
        <f>AVERAGE(P87:P89)</f>
        <v>10.281030057255435</v>
      </c>
      <c r="Q90" s="351">
        <f>(P90/N77)*100</f>
        <v>123.86783201512573</v>
      </c>
      <c r="R90" s="352"/>
    </row>
    <row r="91" spans="1:18" x14ac:dyDescent="0.25">
      <c r="A91" s="14"/>
      <c r="B91" s="14"/>
      <c r="C91" s="14"/>
      <c r="D91" s="35"/>
      <c r="E91" s="14"/>
      <c r="F91" s="14"/>
      <c r="G91" s="14"/>
      <c r="H91" s="14"/>
      <c r="I91" s="14"/>
      <c r="J91" s="14"/>
      <c r="K91" s="14"/>
      <c r="L91" s="348" t="s">
        <v>49</v>
      </c>
      <c r="M91" s="349"/>
      <c r="N91" s="45">
        <v>992</v>
      </c>
      <c r="O91" s="45">
        <f>N91-H90</f>
        <v>984.05</v>
      </c>
      <c r="P91" s="46">
        <f>((((O91+10.779)/16.819)*20)/1000)/0.1512</f>
        <v>7.8239572843889382</v>
      </c>
      <c r="Q91" s="179">
        <f>(P91/5.63)*100</f>
        <v>138.9690459038888</v>
      </c>
      <c r="R91" s="180"/>
    </row>
    <row r="92" spans="1:18" x14ac:dyDescent="0.25">
      <c r="A92" s="14"/>
      <c r="B92" s="14"/>
      <c r="C92" s="14"/>
      <c r="D92" s="35"/>
      <c r="E92" s="14"/>
      <c r="F92" s="14"/>
      <c r="G92" s="14"/>
      <c r="H92" s="14"/>
      <c r="I92" s="14"/>
      <c r="J92" s="14"/>
      <c r="K92" s="14"/>
      <c r="L92" s="348" t="s">
        <v>50</v>
      </c>
      <c r="M92" s="349"/>
      <c r="N92" s="45">
        <v>976.5</v>
      </c>
      <c r="O92" s="45">
        <f>N92-H90</f>
        <v>968.55</v>
      </c>
      <c r="P92" s="46">
        <f t="shared" ref="P92:P93" si="25">((((O92+10.779)/16.819)*20)/1000)/0.1512</f>
        <v>7.7020555928338785</v>
      </c>
      <c r="Q92" s="179">
        <f t="shared" ref="Q92:Q93" si="26">(P92/5.63)*100</f>
        <v>136.80382935761776</v>
      </c>
      <c r="R92" s="180"/>
    </row>
    <row r="93" spans="1:18" x14ac:dyDescent="0.25">
      <c r="A93" s="14"/>
      <c r="B93" s="14"/>
      <c r="C93" s="14"/>
      <c r="D93" s="35"/>
      <c r="E93" s="14"/>
      <c r="F93" s="14"/>
      <c r="G93" s="14"/>
      <c r="H93" s="14"/>
      <c r="I93" s="14"/>
      <c r="J93" s="14"/>
      <c r="K93" s="14"/>
      <c r="L93" s="348" t="s">
        <v>51</v>
      </c>
      <c r="M93" s="349"/>
      <c r="N93" s="45">
        <v>954.5</v>
      </c>
      <c r="O93" s="45">
        <f>N93-H90</f>
        <v>946.55</v>
      </c>
      <c r="P93" s="46">
        <f t="shared" si="25"/>
        <v>7.5290338370783099</v>
      </c>
      <c r="Q93" s="179">
        <f t="shared" si="26"/>
        <v>133.73061877581367</v>
      </c>
      <c r="R93" s="180"/>
    </row>
    <row r="94" spans="1:18" x14ac:dyDescent="0.25">
      <c r="A94" s="14"/>
      <c r="B94" s="14"/>
      <c r="C94" s="14"/>
      <c r="D94" s="35"/>
      <c r="E94" s="14"/>
      <c r="F94" s="14"/>
      <c r="G94" s="14"/>
      <c r="H94" s="14"/>
      <c r="I94" s="14"/>
      <c r="J94" s="14"/>
      <c r="K94" s="14"/>
      <c r="L94" s="146"/>
      <c r="M94" s="147"/>
      <c r="N94" s="350" t="s">
        <v>42</v>
      </c>
      <c r="O94" s="350"/>
      <c r="P94" s="148">
        <f>AVERAGE(P91:P93)</f>
        <v>7.6850155714337092</v>
      </c>
      <c r="Q94" s="351">
        <f>(P94/N78)*100</f>
        <v>136.50116467910672</v>
      </c>
      <c r="R94" s="352"/>
    </row>
    <row r="95" spans="1:18" x14ac:dyDescent="0.25">
      <c r="A95" s="14"/>
      <c r="B95" s="14"/>
      <c r="C95" s="14"/>
      <c r="D95" s="35"/>
      <c r="E95" s="14"/>
      <c r="F95" s="14"/>
      <c r="G95" s="14"/>
      <c r="H95" s="14"/>
      <c r="I95" s="14"/>
      <c r="J95" s="14"/>
      <c r="K95" s="14"/>
      <c r="L95" s="353" t="s">
        <v>52</v>
      </c>
      <c r="M95" s="354"/>
      <c r="N95" s="116">
        <v>562.5</v>
      </c>
      <c r="O95" s="116">
        <f>N95</f>
        <v>562.5</v>
      </c>
      <c r="P95" s="119">
        <f>(O95+10.779)/16.819</f>
        <v>34.085201260479224</v>
      </c>
      <c r="Q95" s="196">
        <f>(P95/10)*100</f>
        <v>340.85201260479226</v>
      </c>
      <c r="R95" s="197"/>
    </row>
    <row r="96" spans="1:18" x14ac:dyDescent="0.25">
      <c r="A96" s="14"/>
      <c r="B96" s="14"/>
      <c r="C96" s="14"/>
      <c r="D96" s="35"/>
      <c r="E96" s="14"/>
      <c r="F96" s="14"/>
      <c r="G96" s="14"/>
      <c r="H96" s="14"/>
      <c r="I96" s="14"/>
      <c r="J96" s="14"/>
      <c r="K96" s="14"/>
    </row>
    <row r="97" spans="1:18" x14ac:dyDescent="0.25">
      <c r="A97" s="365" t="s">
        <v>11</v>
      </c>
      <c r="B97" s="366"/>
      <c r="C97" s="366"/>
      <c r="D97" s="367"/>
      <c r="E97" s="14"/>
      <c r="F97" s="14"/>
      <c r="G97" s="14"/>
      <c r="H97" s="14"/>
      <c r="I97" s="14"/>
      <c r="J97" s="14"/>
      <c r="K97" s="14"/>
      <c r="L97" s="358" t="s">
        <v>27</v>
      </c>
      <c r="M97" s="359"/>
      <c r="N97" s="359"/>
      <c r="O97" s="359"/>
      <c r="P97" s="359"/>
      <c r="Q97" s="359"/>
      <c r="R97" s="360"/>
    </row>
    <row r="98" spans="1:18" x14ac:dyDescent="0.25">
      <c r="A98" s="15" t="s">
        <v>1</v>
      </c>
      <c r="B98" s="16" t="s">
        <v>2</v>
      </c>
      <c r="C98" s="16" t="s">
        <v>3</v>
      </c>
      <c r="D98" s="32" t="s">
        <v>4</v>
      </c>
      <c r="E98" s="14"/>
      <c r="F98" s="14"/>
      <c r="G98" s="14"/>
      <c r="H98" s="14"/>
      <c r="I98" s="14"/>
      <c r="J98" s="14"/>
      <c r="K98" s="14"/>
      <c r="L98" s="348" t="s">
        <v>28</v>
      </c>
      <c r="M98" s="349"/>
      <c r="N98" s="349" t="s">
        <v>29</v>
      </c>
      <c r="O98" s="349"/>
      <c r="P98" s="143" t="s">
        <v>30</v>
      </c>
      <c r="Q98" s="355" t="s">
        <v>31</v>
      </c>
      <c r="R98" s="356"/>
    </row>
    <row r="99" spans="1:18" x14ac:dyDescent="0.25">
      <c r="A99" s="18">
        <v>0</v>
      </c>
      <c r="B99" s="1">
        <v>-0.7</v>
      </c>
      <c r="C99" s="2">
        <v>0</v>
      </c>
      <c r="D99" s="33" t="s">
        <v>5</v>
      </c>
      <c r="E99" s="14"/>
      <c r="F99" s="14"/>
      <c r="G99" s="14"/>
      <c r="H99" s="14"/>
      <c r="I99" s="14"/>
      <c r="J99" s="14"/>
      <c r="K99" s="14"/>
      <c r="L99" s="169" t="s">
        <v>32</v>
      </c>
      <c r="M99" s="170"/>
      <c r="N99" s="191">
        <v>19.97</v>
      </c>
      <c r="O99" s="191"/>
      <c r="P99" s="114">
        <v>0.16</v>
      </c>
      <c r="Q99" s="192" t="s">
        <v>33</v>
      </c>
      <c r="R99" s="193"/>
    </row>
    <row r="100" spans="1:18" x14ac:dyDescent="0.25">
      <c r="A100" s="18">
        <v>1</v>
      </c>
      <c r="B100" s="1">
        <v>7.8</v>
      </c>
      <c r="C100" s="3">
        <v>1</v>
      </c>
      <c r="D100" s="36">
        <f>C100/A100*100</f>
        <v>100</v>
      </c>
      <c r="E100" s="14"/>
      <c r="F100" s="14"/>
      <c r="G100" s="14"/>
      <c r="H100" s="14"/>
      <c r="I100" s="14"/>
      <c r="J100" s="14"/>
      <c r="K100" s="14"/>
      <c r="L100" s="169" t="s">
        <v>34</v>
      </c>
      <c r="M100" s="170"/>
      <c r="N100" s="166">
        <v>3.56</v>
      </c>
      <c r="O100" s="166"/>
      <c r="P100" s="114">
        <v>0.34</v>
      </c>
      <c r="Q100" s="167">
        <v>0.1502</v>
      </c>
      <c r="R100" s="168"/>
    </row>
    <row r="101" spans="1:18" x14ac:dyDescent="0.25">
      <c r="A101" s="18">
        <v>5</v>
      </c>
      <c r="B101" s="1">
        <v>19</v>
      </c>
      <c r="C101" s="3">
        <v>4.7859999999999996</v>
      </c>
      <c r="D101" s="36">
        <f t="shared" ref="D101:D105" si="27">C101/A101*100</f>
        <v>95.72</v>
      </c>
      <c r="E101" s="14"/>
      <c r="F101" s="14"/>
      <c r="G101" s="14"/>
      <c r="H101" s="14"/>
      <c r="I101" s="14"/>
      <c r="J101" s="14"/>
      <c r="K101" s="14"/>
      <c r="L101" s="169" t="s">
        <v>35</v>
      </c>
      <c r="M101" s="170"/>
      <c r="N101" s="166">
        <v>8.3000000000000007</v>
      </c>
      <c r="O101" s="166"/>
      <c r="P101" s="114">
        <v>1.8</v>
      </c>
      <c r="Q101" s="167">
        <v>0.15060000000000001</v>
      </c>
      <c r="R101" s="168"/>
    </row>
    <row r="102" spans="1:18" x14ac:dyDescent="0.25">
      <c r="A102" s="18">
        <v>10</v>
      </c>
      <c r="B102" s="1">
        <v>46.2</v>
      </c>
      <c r="C102" s="3">
        <v>10.257999999999999</v>
      </c>
      <c r="D102" s="36">
        <f t="shared" si="27"/>
        <v>102.57999999999998</v>
      </c>
      <c r="E102" s="14"/>
      <c r="F102" s="14"/>
      <c r="G102" s="14"/>
      <c r="H102" s="14"/>
      <c r="I102" s="14"/>
      <c r="J102" s="14"/>
      <c r="K102" s="14"/>
      <c r="L102" s="171" t="s">
        <v>36</v>
      </c>
      <c r="M102" s="172"/>
      <c r="N102" s="173">
        <v>5.63</v>
      </c>
      <c r="O102" s="173"/>
      <c r="P102" s="115">
        <v>0.67</v>
      </c>
      <c r="Q102" s="174">
        <v>0.1512</v>
      </c>
      <c r="R102" s="175"/>
    </row>
    <row r="103" spans="1:18" x14ac:dyDescent="0.25">
      <c r="A103" s="18">
        <v>15</v>
      </c>
      <c r="B103" s="1">
        <v>66.400000000000006</v>
      </c>
      <c r="C103" s="3">
        <v>14.874000000000001</v>
      </c>
      <c r="D103" s="36">
        <f t="shared" si="27"/>
        <v>99.16</v>
      </c>
      <c r="E103" s="14"/>
      <c r="F103" s="14"/>
      <c r="G103" s="14"/>
      <c r="H103" s="14"/>
      <c r="I103" s="14"/>
      <c r="J103" s="14"/>
      <c r="K103" s="14"/>
    </row>
    <row r="104" spans="1:18" x14ac:dyDescent="0.25">
      <c r="A104" s="18">
        <v>30</v>
      </c>
      <c r="B104" s="1">
        <v>154.6</v>
      </c>
      <c r="C104" s="3">
        <v>31.13</v>
      </c>
      <c r="D104" s="36">
        <f t="shared" si="27"/>
        <v>103.76666666666668</v>
      </c>
      <c r="E104" s="14"/>
      <c r="F104" s="14"/>
      <c r="G104" s="14"/>
      <c r="H104" s="14"/>
      <c r="I104" s="14"/>
      <c r="J104" s="14"/>
      <c r="K104" s="14"/>
      <c r="L104" s="144"/>
      <c r="M104" s="145"/>
      <c r="N104" s="145" t="s">
        <v>37</v>
      </c>
      <c r="O104" s="145" t="s">
        <v>38</v>
      </c>
      <c r="P104" s="145" t="s">
        <v>39</v>
      </c>
      <c r="Q104" s="355" t="s">
        <v>40</v>
      </c>
      <c r="R104" s="356"/>
    </row>
    <row r="105" spans="1:18" x14ac:dyDescent="0.25">
      <c r="A105" s="22">
        <v>50</v>
      </c>
      <c r="B105" s="8">
        <v>256.5</v>
      </c>
      <c r="C105" s="9">
        <v>50.505000000000003</v>
      </c>
      <c r="D105" s="37">
        <f t="shared" si="27"/>
        <v>101.01</v>
      </c>
      <c r="E105" s="14"/>
      <c r="F105" s="14"/>
      <c r="G105" s="14"/>
      <c r="H105" s="14"/>
      <c r="I105" s="14"/>
      <c r="J105" s="14"/>
      <c r="K105" s="14"/>
      <c r="L105" s="357" t="s">
        <v>41</v>
      </c>
      <c r="M105" s="355"/>
      <c r="N105" s="50">
        <v>14.6</v>
      </c>
      <c r="O105" s="50">
        <f>N105</f>
        <v>14.6</v>
      </c>
      <c r="P105" s="51">
        <f>((O105+3.5406)/5.1764)*10</f>
        <v>35.044818792983541</v>
      </c>
      <c r="Q105" s="189">
        <f>(P105/19.97)*100</f>
        <v>175.48732495234626</v>
      </c>
      <c r="R105" s="190"/>
    </row>
    <row r="106" spans="1:18" x14ac:dyDescent="0.25">
      <c r="A106" s="14"/>
      <c r="B106" s="14"/>
      <c r="C106" s="14"/>
      <c r="D106" s="35"/>
      <c r="E106" s="14"/>
      <c r="F106" s="14"/>
      <c r="G106" s="14"/>
      <c r="H106" s="14"/>
      <c r="I106" s="14"/>
      <c r="J106" s="14"/>
      <c r="K106" s="14"/>
      <c r="L106" s="146"/>
      <c r="M106" s="147"/>
      <c r="N106" s="350"/>
      <c r="O106" s="350"/>
      <c r="P106" s="149"/>
      <c r="Q106" s="351"/>
      <c r="R106" s="352"/>
    </row>
    <row r="107" spans="1:18" x14ac:dyDescent="0.25">
      <c r="A107" s="14"/>
      <c r="B107" s="14"/>
      <c r="C107" s="14"/>
      <c r="D107" s="35"/>
      <c r="E107" s="14"/>
      <c r="F107" s="14"/>
      <c r="G107" s="14"/>
      <c r="H107" s="14"/>
      <c r="I107" s="14"/>
      <c r="J107" s="14"/>
      <c r="K107" s="14"/>
      <c r="L107" s="348" t="s">
        <v>43</v>
      </c>
      <c r="M107" s="349"/>
      <c r="N107" s="45">
        <v>159</v>
      </c>
      <c r="O107" s="45">
        <f>N107-H114</f>
        <v>153.6</v>
      </c>
      <c r="P107" s="46">
        <f>((((O107+3.5406)/5.1764)*20)/1000)/0.1502</f>
        <v>4.042226468564543</v>
      </c>
      <c r="Q107" s="179">
        <f>(P107/3.56)*100</f>
        <v>113.54568731922873</v>
      </c>
      <c r="R107" s="180"/>
    </row>
    <row r="108" spans="1:18" x14ac:dyDescent="0.25">
      <c r="A108" s="14"/>
      <c r="B108" s="14"/>
      <c r="C108" s="14"/>
      <c r="D108" s="35"/>
      <c r="E108" s="14"/>
      <c r="F108" s="14"/>
      <c r="G108" s="14"/>
      <c r="H108" s="14"/>
      <c r="I108" s="14"/>
      <c r="J108" s="14"/>
      <c r="K108" s="14"/>
      <c r="L108" s="348" t="s">
        <v>44</v>
      </c>
      <c r="M108" s="349"/>
      <c r="N108" s="45">
        <v>173</v>
      </c>
      <c r="O108" s="45">
        <f>N108-H114</f>
        <v>167.6</v>
      </c>
      <c r="P108" s="46">
        <f t="shared" ref="P108:P109" si="28">((((O108+3.5406)/5.1764)*20)/1000)/0.1502</f>
        <v>4.4023572721881985</v>
      </c>
      <c r="Q108" s="179">
        <f t="shared" ref="Q108:Q109" si="29">(P108/3.56)*100</f>
        <v>123.66172112888198</v>
      </c>
      <c r="R108" s="180"/>
    </row>
    <row r="109" spans="1:18" x14ac:dyDescent="0.25">
      <c r="A109" s="14"/>
      <c r="B109" s="14"/>
      <c r="C109" s="14"/>
      <c r="D109" s="35"/>
      <c r="E109" s="14"/>
      <c r="F109" s="14"/>
      <c r="G109" s="14"/>
      <c r="H109" s="14"/>
      <c r="I109" s="14"/>
      <c r="J109" s="14"/>
      <c r="K109" s="14"/>
      <c r="L109" s="348" t="s">
        <v>45</v>
      </c>
      <c r="M109" s="349"/>
      <c r="N109" s="83">
        <v>182.6</v>
      </c>
      <c r="O109" s="83">
        <f>N109-H114</f>
        <v>177.2</v>
      </c>
      <c r="P109" s="46">
        <f t="shared" si="28"/>
        <v>4.6493041089587059</v>
      </c>
      <c r="Q109" s="266">
        <f t="shared" si="29"/>
        <v>130.59843002692995</v>
      </c>
      <c r="R109" s="267"/>
    </row>
    <row r="110" spans="1:18" x14ac:dyDescent="0.25">
      <c r="A110" s="14"/>
      <c r="B110" s="14"/>
      <c r="C110" s="14"/>
      <c r="D110" s="35"/>
      <c r="E110" s="14"/>
      <c r="F110" s="14"/>
      <c r="G110" s="14"/>
      <c r="H110" s="14"/>
      <c r="I110" s="14"/>
      <c r="J110" s="14"/>
      <c r="K110" s="14"/>
      <c r="L110" s="146"/>
      <c r="M110" s="147"/>
      <c r="N110" s="350" t="s">
        <v>42</v>
      </c>
      <c r="O110" s="350"/>
      <c r="P110" s="148">
        <f>AVERAGE(P107:P109)</f>
        <v>4.3646292832371492</v>
      </c>
      <c r="Q110" s="351">
        <f>(P110/N100)*100</f>
        <v>122.60194615834688</v>
      </c>
      <c r="R110" s="352"/>
    </row>
    <row r="111" spans="1:18" x14ac:dyDescent="0.25">
      <c r="A111" s="14"/>
      <c r="B111" s="14"/>
      <c r="C111" s="14"/>
      <c r="D111" s="35"/>
      <c r="E111" s="14"/>
      <c r="F111" s="14"/>
      <c r="G111" s="353" t="s">
        <v>53</v>
      </c>
      <c r="H111" s="364"/>
      <c r="I111" s="14"/>
      <c r="J111" s="14"/>
      <c r="K111" s="14"/>
      <c r="L111" s="348" t="s">
        <v>46</v>
      </c>
      <c r="M111" s="349"/>
      <c r="N111" s="45">
        <v>397.1</v>
      </c>
      <c r="O111" s="45">
        <f>N111-H114</f>
        <v>391.70000000000005</v>
      </c>
      <c r="P111" s="46">
        <f>((((O111+3.5406)/5.1764)*20)/1000)/0.1506</f>
        <v>10.14001844924349</v>
      </c>
      <c r="Q111" s="179">
        <f>(P111/8.3)*100</f>
        <v>122.16889697883721</v>
      </c>
      <c r="R111" s="180"/>
    </row>
    <row r="112" spans="1:18" x14ac:dyDescent="0.25">
      <c r="A112" s="14"/>
      <c r="B112" s="14"/>
      <c r="C112" s="14"/>
      <c r="D112" s="35"/>
      <c r="E112" s="14"/>
      <c r="F112" s="14"/>
      <c r="G112" s="303">
        <v>6.3</v>
      </c>
      <c r="H112" s="304"/>
      <c r="I112" s="14"/>
      <c r="J112" s="14"/>
      <c r="K112" s="14"/>
      <c r="L112" s="348" t="s">
        <v>47</v>
      </c>
      <c r="M112" s="349"/>
      <c r="N112" s="45">
        <v>464.9</v>
      </c>
      <c r="O112" s="45">
        <f>N112-H114</f>
        <v>459.5</v>
      </c>
      <c r="P112" s="46">
        <f t="shared" ref="P112:P113" si="30">((((O112+3.5406)/5.1764)*20)/1000)/0.1506</f>
        <v>11.87944818105421</v>
      </c>
      <c r="Q112" s="179">
        <f t="shared" ref="Q112:Q113" si="31">(P112/8.3)*100</f>
        <v>143.12588169944831</v>
      </c>
      <c r="R112" s="180"/>
    </row>
    <row r="113" spans="1:18" x14ac:dyDescent="0.25">
      <c r="A113" s="14"/>
      <c r="B113" s="14"/>
      <c r="C113" s="14"/>
      <c r="D113" s="35"/>
      <c r="E113" s="14"/>
      <c r="F113" s="14"/>
      <c r="G113" s="303">
        <v>4.5</v>
      </c>
      <c r="H113" s="304"/>
      <c r="I113" s="14"/>
      <c r="J113" s="14"/>
      <c r="K113" s="14"/>
      <c r="L113" s="348" t="s">
        <v>48</v>
      </c>
      <c r="M113" s="349"/>
      <c r="N113" s="45">
        <v>426.5</v>
      </c>
      <c r="O113" s="45">
        <f>N113-H114</f>
        <v>421.1</v>
      </c>
      <c r="P113" s="46">
        <f t="shared" si="30"/>
        <v>10.894284439143712</v>
      </c>
      <c r="Q113" s="179">
        <f t="shared" si="31"/>
        <v>131.25643902582783</v>
      </c>
      <c r="R113" s="180"/>
    </row>
    <row r="114" spans="1:18" x14ac:dyDescent="0.25">
      <c r="A114" s="14"/>
      <c r="B114" s="14"/>
      <c r="C114" s="14"/>
      <c r="D114" s="35"/>
      <c r="E114" s="14"/>
      <c r="F114" s="14"/>
      <c r="G114" s="142" t="s">
        <v>54</v>
      </c>
      <c r="H114" s="104">
        <f>AVERAGE(G112:H113)</f>
        <v>5.4</v>
      </c>
      <c r="I114" s="14"/>
      <c r="J114" s="14"/>
      <c r="K114" s="14"/>
      <c r="L114" s="146"/>
      <c r="M114" s="147"/>
      <c r="N114" s="350" t="s">
        <v>42</v>
      </c>
      <c r="O114" s="350"/>
      <c r="P114" s="148">
        <f>AVERAGE(P111:P113)</f>
        <v>10.97125035648047</v>
      </c>
      <c r="Q114" s="351">
        <f>(P114/N101)*100</f>
        <v>132.18373923470443</v>
      </c>
      <c r="R114" s="352"/>
    </row>
    <row r="115" spans="1:18" x14ac:dyDescent="0.25">
      <c r="A115" s="14"/>
      <c r="B115" s="14"/>
      <c r="C115" s="14"/>
      <c r="D115" s="35"/>
      <c r="E115" s="14"/>
      <c r="F115" s="14"/>
      <c r="G115" s="14"/>
      <c r="H115" s="14"/>
      <c r="I115" s="14"/>
      <c r="J115" s="14"/>
      <c r="K115" s="14"/>
      <c r="L115" s="348" t="s">
        <v>49</v>
      </c>
      <c r="M115" s="349"/>
      <c r="N115" s="45">
        <v>334.9</v>
      </c>
      <c r="O115" s="45">
        <f>N115-H114</f>
        <v>329.5</v>
      </c>
      <c r="P115" s="46">
        <f>((((O115+3.5406)/5.1764)*20)/1000)/0.1512</f>
        <v>8.5103526423748974</v>
      </c>
      <c r="Q115" s="179">
        <f>(P115/5.63)*100</f>
        <v>151.16079293738719</v>
      </c>
      <c r="R115" s="180"/>
    </row>
    <row r="116" spans="1:18" x14ac:dyDescent="0.25">
      <c r="A116" s="14"/>
      <c r="B116" s="14"/>
      <c r="C116" s="14"/>
      <c r="D116" s="35"/>
      <c r="E116" s="14"/>
      <c r="F116" s="14"/>
      <c r="G116" s="14"/>
      <c r="H116" s="14"/>
      <c r="I116" s="14"/>
      <c r="J116" s="14"/>
      <c r="K116" s="14"/>
      <c r="L116" s="348" t="s">
        <v>50</v>
      </c>
      <c r="M116" s="349"/>
      <c r="N116" s="45">
        <v>343</v>
      </c>
      <c r="O116" s="45">
        <f>N116-H114</f>
        <v>337.6</v>
      </c>
      <c r="P116" s="46">
        <f t="shared" ref="P116:P117" si="32">((((O116+3.5406)/5.1764)*20)/1000)/0.1512</f>
        <v>8.7173359843555343</v>
      </c>
      <c r="Q116" s="179">
        <f t="shared" ref="Q116:Q117" si="33">(P116/5.63)*100</f>
        <v>154.83722885178571</v>
      </c>
      <c r="R116" s="180"/>
    </row>
    <row r="117" spans="1:18" x14ac:dyDescent="0.25">
      <c r="A117" s="14"/>
      <c r="B117" s="14"/>
      <c r="C117" s="14"/>
      <c r="D117" s="35"/>
      <c r="E117" s="14"/>
      <c r="F117" s="14"/>
      <c r="G117" s="14"/>
      <c r="H117" s="14"/>
      <c r="I117" s="14"/>
      <c r="J117" s="14"/>
      <c r="K117" s="14"/>
      <c r="L117" s="348" t="s">
        <v>51</v>
      </c>
      <c r="M117" s="349"/>
      <c r="N117" s="45">
        <v>321.60000000000002</v>
      </c>
      <c r="O117" s="45">
        <f>N117-H114</f>
        <v>316.20000000000005</v>
      </c>
      <c r="P117" s="46">
        <f t="shared" si="32"/>
        <v>8.170491105542494</v>
      </c>
      <c r="Q117" s="179">
        <f t="shared" si="33"/>
        <v>145.12417594214023</v>
      </c>
      <c r="R117" s="180"/>
    </row>
    <row r="118" spans="1:18" x14ac:dyDescent="0.25">
      <c r="A118" s="14"/>
      <c r="B118" s="14"/>
      <c r="C118" s="14"/>
      <c r="D118" s="35"/>
      <c r="E118" s="14"/>
      <c r="F118" s="14"/>
      <c r="G118" s="14"/>
      <c r="H118" s="14"/>
      <c r="I118" s="14"/>
      <c r="J118" s="14"/>
      <c r="K118" s="14"/>
      <c r="L118" s="146"/>
      <c r="M118" s="147"/>
      <c r="N118" s="350" t="s">
        <v>42</v>
      </c>
      <c r="O118" s="350"/>
      <c r="P118" s="148">
        <f>AVERAGE(P115:P117)</f>
        <v>8.4660599107576431</v>
      </c>
      <c r="Q118" s="351">
        <f>(P118/N102)*100</f>
        <v>150.37406591043771</v>
      </c>
      <c r="R118" s="352"/>
    </row>
    <row r="119" spans="1:18" x14ac:dyDescent="0.25">
      <c r="A119" s="14"/>
      <c r="B119" s="14"/>
      <c r="C119" s="14"/>
      <c r="D119" s="35"/>
      <c r="E119" s="14"/>
      <c r="F119" s="14"/>
      <c r="G119" s="14"/>
      <c r="H119" s="14"/>
      <c r="I119" s="14"/>
      <c r="J119" s="14"/>
      <c r="K119" s="14"/>
      <c r="L119" s="353" t="s">
        <v>52</v>
      </c>
      <c r="M119" s="354"/>
      <c r="N119" s="116">
        <v>71</v>
      </c>
      <c r="O119" s="116">
        <f>N119</f>
        <v>71</v>
      </c>
      <c r="P119" s="119">
        <f>(O119+3.5406)/5.1764</f>
        <v>14.400085001159106</v>
      </c>
      <c r="Q119" s="196">
        <f>(P119/10)*100</f>
        <v>144.00085001159107</v>
      </c>
      <c r="R119" s="197"/>
    </row>
    <row r="120" spans="1:18" x14ac:dyDescent="0.25">
      <c r="A120" s="19"/>
      <c r="B120" s="19"/>
      <c r="C120" s="19"/>
      <c r="D120" s="34"/>
      <c r="E120" s="14"/>
      <c r="F120" s="14"/>
      <c r="G120" s="14"/>
      <c r="H120" s="14"/>
      <c r="I120" s="14"/>
      <c r="J120" s="14"/>
      <c r="K120" s="14"/>
    </row>
    <row r="121" spans="1:18" x14ac:dyDescent="0.25">
      <c r="A121" s="365" t="s">
        <v>12</v>
      </c>
      <c r="B121" s="366"/>
      <c r="C121" s="366"/>
      <c r="D121" s="367"/>
      <c r="E121" s="14"/>
      <c r="F121" s="14"/>
      <c r="G121" s="14"/>
      <c r="H121" s="14"/>
      <c r="I121" s="14"/>
      <c r="J121" s="14"/>
      <c r="K121" s="14"/>
      <c r="L121" s="358" t="s">
        <v>27</v>
      </c>
      <c r="M121" s="359"/>
      <c r="N121" s="359"/>
      <c r="O121" s="359"/>
      <c r="P121" s="359"/>
      <c r="Q121" s="359"/>
      <c r="R121" s="360"/>
    </row>
    <row r="122" spans="1:18" x14ac:dyDescent="0.25">
      <c r="A122" s="15" t="s">
        <v>1</v>
      </c>
      <c r="B122" s="16" t="s">
        <v>2</v>
      </c>
      <c r="C122" s="16" t="s">
        <v>3</v>
      </c>
      <c r="D122" s="32" t="s">
        <v>4</v>
      </c>
      <c r="E122" s="14"/>
      <c r="F122" s="14"/>
      <c r="G122" s="14"/>
      <c r="H122" s="14"/>
      <c r="I122" s="14"/>
      <c r="J122" s="14"/>
      <c r="K122" s="14"/>
      <c r="L122" s="348" t="s">
        <v>28</v>
      </c>
      <c r="M122" s="349"/>
      <c r="N122" s="349" t="s">
        <v>29</v>
      </c>
      <c r="O122" s="349"/>
      <c r="P122" s="143" t="s">
        <v>30</v>
      </c>
      <c r="Q122" s="355" t="s">
        <v>31</v>
      </c>
      <c r="R122" s="356"/>
    </row>
    <row r="123" spans="1:18" x14ac:dyDescent="0.25">
      <c r="A123" s="18">
        <v>0</v>
      </c>
      <c r="B123" s="1">
        <v>0.5</v>
      </c>
      <c r="C123" s="2">
        <v>0</v>
      </c>
      <c r="D123" s="33" t="s">
        <v>5</v>
      </c>
      <c r="E123" s="14"/>
      <c r="F123" s="14"/>
      <c r="G123" s="14"/>
      <c r="H123" s="14"/>
      <c r="I123" s="14"/>
      <c r="J123" s="14"/>
      <c r="K123" s="14"/>
      <c r="L123" s="169" t="s">
        <v>32</v>
      </c>
      <c r="M123" s="170"/>
      <c r="N123" s="191">
        <v>19.97</v>
      </c>
      <c r="O123" s="191"/>
      <c r="P123" s="114">
        <v>0.16</v>
      </c>
      <c r="Q123" s="192" t="s">
        <v>33</v>
      </c>
      <c r="R123" s="193"/>
    </row>
    <row r="124" spans="1:18" x14ac:dyDescent="0.25">
      <c r="A124" s="18">
        <v>1</v>
      </c>
      <c r="B124" s="1">
        <v>2</v>
      </c>
      <c r="C124" s="3">
        <v>1</v>
      </c>
      <c r="D124" s="36">
        <f>C124/A124*100</f>
        <v>100</v>
      </c>
      <c r="E124" s="14"/>
      <c r="F124" s="14"/>
      <c r="G124" s="14"/>
      <c r="H124" s="14"/>
      <c r="I124" s="14"/>
      <c r="J124" s="14"/>
      <c r="K124" s="14"/>
      <c r="L124" s="169" t="s">
        <v>34</v>
      </c>
      <c r="M124" s="170"/>
      <c r="N124" s="166">
        <v>3.56</v>
      </c>
      <c r="O124" s="166"/>
      <c r="P124" s="114">
        <v>0.34</v>
      </c>
      <c r="Q124" s="167">
        <v>0.1502</v>
      </c>
      <c r="R124" s="168"/>
    </row>
    <row r="125" spans="1:18" x14ac:dyDescent="0.25">
      <c r="A125" s="18">
        <v>5</v>
      </c>
      <c r="B125" s="1">
        <v>4.4000000000000004</v>
      </c>
      <c r="C125" s="3">
        <v>4.8319999999999999</v>
      </c>
      <c r="D125" s="36">
        <f t="shared" ref="D125:D129" si="34">C125/A125*100</f>
        <v>96.639999999999986</v>
      </c>
      <c r="E125" s="14"/>
      <c r="F125" s="14"/>
      <c r="G125" s="14"/>
      <c r="H125" s="14"/>
      <c r="I125" s="14"/>
      <c r="J125" s="14"/>
      <c r="K125" s="14"/>
      <c r="L125" s="169" t="s">
        <v>35</v>
      </c>
      <c r="M125" s="170"/>
      <c r="N125" s="166">
        <v>8.3000000000000007</v>
      </c>
      <c r="O125" s="166"/>
      <c r="P125" s="114">
        <v>1.8</v>
      </c>
      <c r="Q125" s="167">
        <v>0.15060000000000001</v>
      </c>
      <c r="R125" s="168"/>
    </row>
    <row r="126" spans="1:18" x14ac:dyDescent="0.25">
      <c r="A126" s="18">
        <v>10</v>
      </c>
      <c r="B126" s="1">
        <v>11.6</v>
      </c>
      <c r="C126" s="3">
        <v>10.606</v>
      </c>
      <c r="D126" s="36">
        <f t="shared" si="34"/>
        <v>106.06</v>
      </c>
      <c r="E126" s="14"/>
      <c r="F126" s="14"/>
      <c r="G126" s="14"/>
      <c r="H126" s="14"/>
      <c r="I126" s="14"/>
      <c r="J126" s="14"/>
      <c r="K126" s="14"/>
      <c r="L126" s="171" t="s">
        <v>36</v>
      </c>
      <c r="M126" s="172"/>
      <c r="N126" s="173">
        <v>5.63</v>
      </c>
      <c r="O126" s="173"/>
      <c r="P126" s="115">
        <v>0.67</v>
      </c>
      <c r="Q126" s="174">
        <v>0.1512</v>
      </c>
      <c r="R126" s="175"/>
    </row>
    <row r="127" spans="1:18" x14ac:dyDescent="0.25">
      <c r="A127" s="18">
        <v>15</v>
      </c>
      <c r="B127" s="1">
        <v>17</v>
      </c>
      <c r="C127" s="3">
        <v>15.291</v>
      </c>
      <c r="D127" s="36">
        <f t="shared" si="34"/>
        <v>101.94000000000001</v>
      </c>
      <c r="E127" s="14"/>
      <c r="F127" s="14"/>
      <c r="G127" s="14"/>
      <c r="H127" s="14"/>
      <c r="I127" s="14"/>
      <c r="J127" s="14"/>
      <c r="K127" s="14"/>
    </row>
    <row r="128" spans="1:18" x14ac:dyDescent="0.25">
      <c r="A128" s="18">
        <v>30</v>
      </c>
      <c r="B128" s="1">
        <v>40.9</v>
      </c>
      <c r="C128" s="3">
        <v>31.757000000000001</v>
      </c>
      <c r="D128" s="36">
        <f t="shared" si="34"/>
        <v>105.85666666666667</v>
      </c>
      <c r="E128" s="14"/>
      <c r="F128" s="14"/>
      <c r="G128" s="14"/>
      <c r="H128" s="14"/>
      <c r="I128" s="14"/>
      <c r="J128" s="14"/>
      <c r="K128" s="14"/>
      <c r="L128" s="144"/>
      <c r="M128" s="145"/>
      <c r="N128" s="145" t="s">
        <v>37</v>
      </c>
      <c r="O128" s="145" t="s">
        <v>38</v>
      </c>
      <c r="P128" s="145" t="s">
        <v>39</v>
      </c>
      <c r="Q128" s="355" t="s">
        <v>40</v>
      </c>
      <c r="R128" s="356"/>
    </row>
    <row r="129" spans="1:18" x14ac:dyDescent="0.25">
      <c r="A129" s="22">
        <v>50</v>
      </c>
      <c r="B129" s="8">
        <v>71</v>
      </c>
      <c r="C129" s="9">
        <v>51.692</v>
      </c>
      <c r="D129" s="37">
        <f t="shared" si="34"/>
        <v>103.38400000000001</v>
      </c>
      <c r="E129" s="14"/>
      <c r="F129" s="14"/>
      <c r="G129" s="14"/>
      <c r="H129" s="14"/>
      <c r="I129" s="14"/>
      <c r="J129" s="14"/>
      <c r="K129" s="14"/>
      <c r="L129" s="357" t="s">
        <v>41</v>
      </c>
      <c r="M129" s="355"/>
      <c r="N129" s="50">
        <v>3.8</v>
      </c>
      <c r="O129" s="50">
        <f>N129</f>
        <v>3.8</v>
      </c>
      <c r="P129" s="51">
        <f>((O129+1.5209)/1.4238)*10</f>
        <v>37.37111953926113</v>
      </c>
      <c r="Q129" s="189">
        <f>(P129/19.97)*100</f>
        <v>187.13630214952997</v>
      </c>
      <c r="R129" s="190"/>
    </row>
    <row r="130" spans="1:18" x14ac:dyDescent="0.25">
      <c r="A130" s="14"/>
      <c r="B130" s="14"/>
      <c r="C130" s="14"/>
      <c r="D130" s="35"/>
      <c r="E130" s="14"/>
      <c r="F130" s="14"/>
      <c r="G130" s="14"/>
      <c r="H130" s="14"/>
      <c r="I130" s="14"/>
      <c r="J130" s="14"/>
      <c r="K130" s="14"/>
      <c r="L130" s="146"/>
      <c r="M130" s="147"/>
      <c r="N130" s="350"/>
      <c r="O130" s="350"/>
      <c r="P130" s="149"/>
      <c r="Q130" s="351"/>
      <c r="R130" s="352"/>
    </row>
    <row r="131" spans="1:18" x14ac:dyDescent="0.25">
      <c r="A131" s="14"/>
      <c r="B131" s="14"/>
      <c r="C131" s="14"/>
      <c r="D131" s="35"/>
      <c r="E131" s="14"/>
      <c r="F131" s="14"/>
      <c r="G131" s="14"/>
      <c r="H131" s="14"/>
      <c r="I131" s="14"/>
      <c r="J131" s="14"/>
      <c r="K131" s="14"/>
      <c r="L131" s="348" t="s">
        <v>43</v>
      </c>
      <c r="M131" s="349"/>
      <c r="N131" s="45">
        <v>45</v>
      </c>
      <c r="O131" s="45">
        <f>N131-H138</f>
        <v>43.75</v>
      </c>
      <c r="P131" s="46">
        <f>((((O131+1.5209)/1.4238)*20)/1000)/0.1502</f>
        <v>4.233798677195681</v>
      </c>
      <c r="Q131" s="179">
        <f>(P131/3.56)*100</f>
        <v>118.92692913471015</v>
      </c>
      <c r="R131" s="180"/>
    </row>
    <row r="132" spans="1:18" x14ac:dyDescent="0.25">
      <c r="A132" s="14"/>
      <c r="B132" s="14"/>
      <c r="C132" s="14"/>
      <c r="D132" s="35"/>
      <c r="E132" s="14"/>
      <c r="F132" s="14"/>
      <c r="G132" s="14"/>
      <c r="H132" s="14"/>
      <c r="I132" s="14"/>
      <c r="J132" s="14"/>
      <c r="K132" s="14"/>
      <c r="L132" s="348" t="s">
        <v>44</v>
      </c>
      <c r="M132" s="349"/>
      <c r="N132" s="45">
        <v>47.4</v>
      </c>
      <c r="O132" s="45">
        <f>N132-H138</f>
        <v>46.15</v>
      </c>
      <c r="P132" s="46">
        <f t="shared" ref="P132:P133" si="35">((((O132+1.5209)/1.4238)*20)/1000)/0.1502</f>
        <v>4.4582500758926296</v>
      </c>
      <c r="Q132" s="179">
        <f t="shared" ref="Q132:Q133" si="36">(P132/3.56)*100</f>
        <v>125.23174370484915</v>
      </c>
      <c r="R132" s="180"/>
    </row>
    <row r="133" spans="1:18" x14ac:dyDescent="0.25">
      <c r="A133" s="19"/>
      <c r="B133" s="19"/>
      <c r="C133" s="19"/>
      <c r="D133" s="34"/>
      <c r="E133" s="14"/>
      <c r="F133" s="14"/>
      <c r="G133" s="14"/>
      <c r="H133" s="14"/>
      <c r="I133" s="14"/>
      <c r="J133" s="14"/>
      <c r="K133" s="14"/>
      <c r="L133" s="348" t="s">
        <v>45</v>
      </c>
      <c r="M133" s="349"/>
      <c r="N133" s="83">
        <v>60</v>
      </c>
      <c r="O133" s="83">
        <f>N133-H138</f>
        <v>58.75</v>
      </c>
      <c r="P133" s="46">
        <f t="shared" si="35"/>
        <v>5.6366199190516033</v>
      </c>
      <c r="Q133" s="266">
        <f t="shared" si="36"/>
        <v>158.33202019807874</v>
      </c>
      <c r="R133" s="267"/>
    </row>
    <row r="134" spans="1:18" x14ac:dyDescent="0.25">
      <c r="A134" s="19"/>
      <c r="B134" s="19"/>
      <c r="C134" s="19"/>
      <c r="D134" s="34"/>
      <c r="E134" s="14"/>
      <c r="F134" s="14"/>
      <c r="G134" s="14"/>
      <c r="H134" s="14"/>
      <c r="I134" s="14"/>
      <c r="J134" s="14"/>
      <c r="K134" s="14"/>
      <c r="L134" s="146"/>
      <c r="M134" s="147"/>
      <c r="N134" s="350" t="s">
        <v>42</v>
      </c>
      <c r="O134" s="350"/>
      <c r="P134" s="148">
        <f>AVERAGE(P131:P133)</f>
        <v>4.7762228907133055</v>
      </c>
      <c r="Q134" s="351">
        <f>(P134/N124)*100</f>
        <v>134.16356434587937</v>
      </c>
      <c r="R134" s="352"/>
    </row>
    <row r="135" spans="1:18" x14ac:dyDescent="0.25">
      <c r="A135" s="19"/>
      <c r="B135" s="19"/>
      <c r="C135" s="19"/>
      <c r="D135" s="34"/>
      <c r="E135" s="14"/>
      <c r="F135" s="14"/>
      <c r="G135" s="353" t="s">
        <v>53</v>
      </c>
      <c r="H135" s="364"/>
      <c r="I135" s="14"/>
      <c r="J135" s="14"/>
      <c r="K135" s="14"/>
      <c r="L135" s="348" t="s">
        <v>46</v>
      </c>
      <c r="M135" s="349"/>
      <c r="N135" s="45">
        <v>113.4</v>
      </c>
      <c r="O135" s="45">
        <f>N135-H138</f>
        <v>112.15</v>
      </c>
      <c r="P135" s="46">
        <f>((((O135+1.5209)/1.4238)*20)/1000)/0.1506</f>
        <v>10.602428045928381</v>
      </c>
      <c r="Q135" s="179">
        <f>(P135/8.3)*100</f>
        <v>127.74009693889614</v>
      </c>
      <c r="R135" s="180"/>
    </row>
    <row r="136" spans="1:18" x14ac:dyDescent="0.25">
      <c r="A136" s="19"/>
      <c r="B136" s="19"/>
      <c r="C136" s="19"/>
      <c r="D136" s="34"/>
      <c r="E136" s="14"/>
      <c r="F136" s="14"/>
      <c r="G136" s="303">
        <v>0.7</v>
      </c>
      <c r="H136" s="304"/>
      <c r="I136" s="14"/>
      <c r="J136" s="14"/>
      <c r="K136" s="14"/>
      <c r="L136" s="348" t="s">
        <v>47</v>
      </c>
      <c r="M136" s="349"/>
      <c r="N136" s="45">
        <v>163.1</v>
      </c>
      <c r="O136" s="45">
        <f>N136-H138</f>
        <v>161.85</v>
      </c>
      <c r="P136" s="46">
        <f t="shared" ref="P136:P137" si="37">((((O136+1.5209)/1.4238)*20)/1000)/0.1506</f>
        <v>15.238097103555624</v>
      </c>
      <c r="Q136" s="179">
        <f t="shared" ref="Q136:Q137" si="38">(P136/8.3)*100</f>
        <v>183.59153136814004</v>
      </c>
      <c r="R136" s="180"/>
    </row>
    <row r="137" spans="1:18" x14ac:dyDescent="0.25">
      <c r="A137" s="19"/>
      <c r="B137" s="19"/>
      <c r="C137" s="19"/>
      <c r="D137" s="34"/>
      <c r="E137" s="14"/>
      <c r="F137" s="14"/>
      <c r="G137" s="303">
        <v>1.8</v>
      </c>
      <c r="H137" s="304"/>
      <c r="I137" s="14"/>
      <c r="J137" s="14"/>
      <c r="K137" s="14"/>
      <c r="L137" s="348" t="s">
        <v>48</v>
      </c>
      <c r="M137" s="349"/>
      <c r="N137" s="45">
        <v>132</v>
      </c>
      <c r="O137" s="45">
        <f>N137-H138</f>
        <v>130.75</v>
      </c>
      <c r="P137" s="46">
        <f t="shared" si="37"/>
        <v>12.337306204316041</v>
      </c>
      <c r="Q137" s="179">
        <f t="shared" si="38"/>
        <v>148.64224342549446</v>
      </c>
      <c r="R137" s="180"/>
    </row>
    <row r="138" spans="1:18" x14ac:dyDescent="0.25">
      <c r="A138" s="19"/>
      <c r="B138" s="19"/>
      <c r="C138" s="19"/>
      <c r="D138" s="34"/>
      <c r="E138" s="14"/>
      <c r="F138" s="14"/>
      <c r="G138" s="142" t="s">
        <v>54</v>
      </c>
      <c r="H138" s="104">
        <f>AVERAGE(G136:H137)</f>
        <v>1.25</v>
      </c>
      <c r="I138" s="14"/>
      <c r="J138" s="14"/>
      <c r="K138" s="14"/>
      <c r="L138" s="146"/>
      <c r="M138" s="147"/>
      <c r="N138" s="350" t="s">
        <v>42</v>
      </c>
      <c r="O138" s="350"/>
      <c r="P138" s="148">
        <f>AVERAGE(P135:P137)</f>
        <v>12.725943784600014</v>
      </c>
      <c r="Q138" s="351">
        <f>(P138/N125)*100</f>
        <v>153.32462391084354</v>
      </c>
      <c r="R138" s="352"/>
    </row>
    <row r="139" spans="1:18" x14ac:dyDescent="0.25">
      <c r="A139" s="19"/>
      <c r="B139" s="19"/>
      <c r="C139" s="19"/>
      <c r="D139" s="34"/>
      <c r="E139" s="14"/>
      <c r="F139" s="14"/>
      <c r="G139" s="14"/>
      <c r="H139" s="14"/>
      <c r="I139" s="14"/>
      <c r="J139" s="14"/>
      <c r="K139" s="14"/>
      <c r="L139" s="348" t="s">
        <v>49</v>
      </c>
      <c r="M139" s="349"/>
      <c r="N139" s="45">
        <v>101.7</v>
      </c>
      <c r="O139" s="45">
        <f>N139-H138</f>
        <v>100.45</v>
      </c>
      <c r="P139" s="46">
        <f>((((O139+1.5209)/1.4238)*20)/1000)/0.1512</f>
        <v>9.4733911263620492</v>
      </c>
      <c r="Q139" s="179">
        <f>(P139/5.63)*100</f>
        <v>168.26627222667938</v>
      </c>
      <c r="R139" s="180"/>
    </row>
    <row r="140" spans="1:18" x14ac:dyDescent="0.25">
      <c r="A140" s="19"/>
      <c r="B140" s="19"/>
      <c r="C140" s="19"/>
      <c r="D140" s="34"/>
      <c r="E140" s="14"/>
      <c r="F140" s="14"/>
      <c r="G140" s="14"/>
      <c r="H140" s="14"/>
      <c r="I140" s="14"/>
      <c r="J140" s="14"/>
      <c r="K140" s="14"/>
      <c r="L140" s="348" t="s">
        <v>50</v>
      </c>
      <c r="M140" s="349"/>
      <c r="N140" s="45">
        <v>109.7</v>
      </c>
      <c r="O140" s="45">
        <f>N140-H138</f>
        <v>108.45</v>
      </c>
      <c r="P140" s="46">
        <f t="shared" ref="P140:P141" si="39">((((O140+1.5209)/1.4238)*20)/1000)/0.1512</f>
        <v>10.216614232276545</v>
      </c>
      <c r="Q140" s="179">
        <f t="shared" ref="Q140:Q141" si="40">(P140/5.63)*100</f>
        <v>181.46739311326013</v>
      </c>
      <c r="R140" s="180"/>
    </row>
    <row r="141" spans="1:18" x14ac:dyDescent="0.25">
      <c r="A141" s="19"/>
      <c r="B141" s="19"/>
      <c r="C141" s="19"/>
      <c r="D141" s="34"/>
      <c r="E141" s="14"/>
      <c r="F141" s="14"/>
      <c r="G141" s="14"/>
      <c r="H141" s="14"/>
      <c r="I141" s="14"/>
      <c r="J141" s="14"/>
      <c r="K141" s="14"/>
      <c r="L141" s="348" t="s">
        <v>51</v>
      </c>
      <c r="M141" s="349"/>
      <c r="N141" s="45">
        <v>93.3</v>
      </c>
      <c r="O141" s="45">
        <f>N141-H138</f>
        <v>92.05</v>
      </c>
      <c r="P141" s="46">
        <f t="shared" si="39"/>
        <v>8.693006865151828</v>
      </c>
      <c r="Q141" s="179">
        <f t="shared" si="40"/>
        <v>154.4050952957696</v>
      </c>
      <c r="R141" s="180"/>
    </row>
    <row r="142" spans="1:18" x14ac:dyDescent="0.25">
      <c r="A142" s="19"/>
      <c r="B142" s="19"/>
      <c r="C142" s="19"/>
      <c r="D142" s="34"/>
      <c r="E142" s="14"/>
      <c r="F142" s="14"/>
      <c r="G142" s="14"/>
      <c r="H142" s="14"/>
      <c r="I142" s="14"/>
      <c r="J142" s="14"/>
      <c r="K142" s="14"/>
      <c r="L142" s="146"/>
      <c r="M142" s="147"/>
      <c r="N142" s="350" t="s">
        <v>42</v>
      </c>
      <c r="O142" s="350"/>
      <c r="P142" s="148">
        <f>AVERAGE(P139:P141)</f>
        <v>9.4610040745968078</v>
      </c>
      <c r="Q142" s="351">
        <f>(P142/N126)*100</f>
        <v>168.04625354523637</v>
      </c>
      <c r="R142" s="352"/>
    </row>
    <row r="143" spans="1:18" x14ac:dyDescent="0.25">
      <c r="A143" s="19"/>
      <c r="B143" s="19"/>
      <c r="C143" s="19"/>
      <c r="D143" s="34"/>
      <c r="E143" s="14"/>
      <c r="F143" s="14"/>
      <c r="G143" s="14"/>
      <c r="H143" s="14"/>
      <c r="I143" s="14"/>
      <c r="J143" s="14"/>
      <c r="K143" s="14"/>
      <c r="L143" s="353" t="s">
        <v>52</v>
      </c>
      <c r="M143" s="354"/>
      <c r="N143" s="116">
        <v>24.4</v>
      </c>
      <c r="O143" s="116">
        <f>N143</f>
        <v>24.4</v>
      </c>
      <c r="P143" s="119">
        <f>(O143+1.5209)/1.4238</f>
        <v>18.205436156763589</v>
      </c>
      <c r="Q143" s="196">
        <f>(P143/10)*100</f>
        <v>182.05436156763591</v>
      </c>
      <c r="R143" s="197"/>
    </row>
    <row r="144" spans="1:18" x14ac:dyDescent="0.25">
      <c r="A144" s="19"/>
      <c r="B144" s="19"/>
      <c r="C144" s="19"/>
      <c r="D144" s="34"/>
      <c r="E144" s="14"/>
      <c r="F144" s="14"/>
      <c r="G144" s="14"/>
      <c r="H144" s="14"/>
      <c r="I144" s="14"/>
      <c r="J144" s="14"/>
      <c r="K144" s="14"/>
    </row>
    <row r="145" spans="1:18" x14ac:dyDescent="0.25">
      <c r="A145" s="365" t="s">
        <v>13</v>
      </c>
      <c r="B145" s="366"/>
      <c r="C145" s="366"/>
      <c r="D145" s="367"/>
      <c r="E145" s="14"/>
      <c r="F145" s="14"/>
      <c r="G145" s="14"/>
      <c r="H145" s="14"/>
      <c r="I145" s="14"/>
      <c r="J145" s="14"/>
      <c r="K145" s="14"/>
      <c r="L145" s="358" t="s">
        <v>27</v>
      </c>
      <c r="M145" s="359"/>
      <c r="N145" s="359"/>
      <c r="O145" s="359"/>
      <c r="P145" s="359"/>
      <c r="Q145" s="359"/>
      <c r="R145" s="360"/>
    </row>
    <row r="146" spans="1:18" x14ac:dyDescent="0.25">
      <c r="A146" s="15" t="s">
        <v>1</v>
      </c>
      <c r="B146" s="16" t="s">
        <v>2</v>
      </c>
      <c r="C146" s="16" t="s">
        <v>3</v>
      </c>
      <c r="D146" s="32" t="s">
        <v>4</v>
      </c>
      <c r="E146" s="14"/>
      <c r="F146" s="14"/>
      <c r="G146" s="14"/>
      <c r="H146" s="14"/>
      <c r="I146" s="14"/>
      <c r="J146" s="14"/>
      <c r="K146" s="14"/>
      <c r="L146" s="348" t="s">
        <v>28</v>
      </c>
      <c r="M146" s="349"/>
      <c r="N146" s="349" t="s">
        <v>29</v>
      </c>
      <c r="O146" s="349"/>
      <c r="P146" s="143" t="s">
        <v>30</v>
      </c>
      <c r="Q146" s="355" t="s">
        <v>31</v>
      </c>
      <c r="R146" s="356"/>
    </row>
    <row r="147" spans="1:18" x14ac:dyDescent="0.25">
      <c r="A147" s="18">
        <v>0</v>
      </c>
      <c r="B147" s="1">
        <v>0.7</v>
      </c>
      <c r="C147" s="2">
        <v>0</v>
      </c>
      <c r="D147" s="33" t="s">
        <v>5</v>
      </c>
      <c r="E147" s="14"/>
      <c r="F147" s="14"/>
      <c r="G147" s="14"/>
      <c r="H147" s="14"/>
      <c r="I147" s="14"/>
      <c r="J147" s="14"/>
      <c r="K147" s="14"/>
      <c r="L147" s="169" t="s">
        <v>32</v>
      </c>
      <c r="M147" s="170"/>
      <c r="N147" s="191">
        <v>19.97</v>
      </c>
      <c r="O147" s="191"/>
      <c r="P147" s="114">
        <v>0.16</v>
      </c>
      <c r="Q147" s="192" t="s">
        <v>33</v>
      </c>
      <c r="R147" s="193"/>
    </row>
    <row r="148" spans="1:18" x14ac:dyDescent="0.25">
      <c r="A148" s="18">
        <v>1</v>
      </c>
      <c r="B148" s="1">
        <v>1.5</v>
      </c>
      <c r="C148" s="3">
        <v>1</v>
      </c>
      <c r="D148" s="36">
        <f>C148/A148*100</f>
        <v>100</v>
      </c>
      <c r="E148" s="14"/>
      <c r="F148" s="14"/>
      <c r="G148" s="14"/>
      <c r="H148" s="14"/>
      <c r="I148" s="14"/>
      <c r="J148" s="14"/>
      <c r="K148" s="14"/>
      <c r="L148" s="169" t="s">
        <v>34</v>
      </c>
      <c r="M148" s="170"/>
      <c r="N148" s="166">
        <v>3.56</v>
      </c>
      <c r="O148" s="166"/>
      <c r="P148" s="114">
        <v>0.34</v>
      </c>
      <c r="Q148" s="167">
        <v>0.1502</v>
      </c>
      <c r="R148" s="168"/>
    </row>
    <row r="149" spans="1:18" x14ac:dyDescent="0.25">
      <c r="A149" s="18">
        <v>5</v>
      </c>
      <c r="B149" s="1">
        <v>0.9</v>
      </c>
      <c r="C149" s="3">
        <v>3.2389999999999999</v>
      </c>
      <c r="D149" s="36">
        <f t="shared" ref="D149:D153" si="41">C149/A149*100</f>
        <v>64.779999999999987</v>
      </c>
      <c r="E149" s="14"/>
      <c r="F149" s="14"/>
      <c r="G149" s="14"/>
      <c r="H149" s="14"/>
      <c r="I149" s="14"/>
      <c r="J149" s="14"/>
      <c r="K149" s="14"/>
      <c r="L149" s="169" t="s">
        <v>35</v>
      </c>
      <c r="M149" s="170"/>
      <c r="N149" s="166">
        <v>8.3000000000000007</v>
      </c>
      <c r="O149" s="166"/>
      <c r="P149" s="114">
        <v>1.8</v>
      </c>
      <c r="Q149" s="167">
        <v>0.15060000000000001</v>
      </c>
      <c r="R149" s="168"/>
    </row>
    <row r="150" spans="1:18" x14ac:dyDescent="0.25">
      <c r="A150" s="18">
        <v>10</v>
      </c>
      <c r="B150" s="1">
        <v>1.9</v>
      </c>
      <c r="C150" s="3">
        <v>10.698</v>
      </c>
      <c r="D150" s="36">
        <f t="shared" si="41"/>
        <v>106.98</v>
      </c>
      <c r="E150" s="14"/>
      <c r="F150" s="14"/>
      <c r="G150" s="14"/>
      <c r="H150" s="14"/>
      <c r="I150" s="14"/>
      <c r="J150" s="14"/>
      <c r="K150" s="14"/>
      <c r="L150" s="171" t="s">
        <v>36</v>
      </c>
      <c r="M150" s="172"/>
      <c r="N150" s="173">
        <v>5.63</v>
      </c>
      <c r="O150" s="173"/>
      <c r="P150" s="115">
        <v>0.67</v>
      </c>
      <c r="Q150" s="174">
        <v>0.1512</v>
      </c>
      <c r="R150" s="175"/>
    </row>
    <row r="151" spans="1:18" x14ac:dyDescent="0.25">
      <c r="A151" s="18">
        <v>15</v>
      </c>
      <c r="B151" s="1">
        <v>4.4000000000000004</v>
      </c>
      <c r="C151" s="3">
        <v>18.704000000000001</v>
      </c>
      <c r="D151" s="36">
        <f t="shared" si="41"/>
        <v>124.69333333333334</v>
      </c>
      <c r="E151" s="14"/>
      <c r="F151" s="14"/>
      <c r="G151" s="14"/>
      <c r="H151" s="14"/>
      <c r="I151" s="14"/>
      <c r="J151" s="14"/>
      <c r="K151" s="14"/>
    </row>
    <row r="152" spans="1:18" x14ac:dyDescent="0.25">
      <c r="A152" s="18">
        <v>30</v>
      </c>
      <c r="B152" s="1">
        <v>8.5</v>
      </c>
      <c r="C152" s="3">
        <v>32.146000000000001</v>
      </c>
      <c r="D152" s="36">
        <f t="shared" si="41"/>
        <v>107.15333333333335</v>
      </c>
      <c r="E152" s="14"/>
      <c r="F152" s="14"/>
      <c r="G152" s="14"/>
      <c r="H152" s="14"/>
      <c r="I152" s="14"/>
      <c r="J152" s="14"/>
      <c r="K152" s="14"/>
      <c r="L152" s="144"/>
      <c r="M152" s="145"/>
      <c r="N152" s="145" t="s">
        <v>37</v>
      </c>
      <c r="O152" s="145" t="s">
        <v>38</v>
      </c>
      <c r="P152" s="145" t="s">
        <v>39</v>
      </c>
      <c r="Q152" s="355" t="s">
        <v>40</v>
      </c>
      <c r="R152" s="356"/>
    </row>
    <row r="153" spans="1:18" x14ac:dyDescent="0.25">
      <c r="A153" s="22">
        <v>50</v>
      </c>
      <c r="B153" s="8">
        <v>18.5</v>
      </c>
      <c r="C153" s="9">
        <v>55.878</v>
      </c>
      <c r="D153" s="37">
        <f t="shared" si="41"/>
        <v>111.75600000000001</v>
      </c>
      <c r="E153" s="14"/>
      <c r="F153" s="14"/>
      <c r="G153" s="14"/>
      <c r="H153" s="14"/>
      <c r="I153" s="14"/>
      <c r="J153" s="14"/>
      <c r="K153" s="14"/>
      <c r="L153" s="357" t="s">
        <v>41</v>
      </c>
      <c r="M153" s="355"/>
      <c r="N153" s="50">
        <v>1.6</v>
      </c>
      <c r="O153" s="50">
        <f>N153</f>
        <v>1.6</v>
      </c>
      <c r="P153" s="51">
        <f>((O153+0.3261)/0.3485)*10</f>
        <v>55.268292682926834</v>
      </c>
      <c r="Q153" s="189">
        <f>(P153/19.97)*100</f>
        <v>276.75659831210237</v>
      </c>
      <c r="R153" s="190"/>
    </row>
    <row r="154" spans="1:18" x14ac:dyDescent="0.25">
      <c r="A154" s="14"/>
      <c r="B154" s="14"/>
      <c r="C154" s="14"/>
      <c r="D154" s="35"/>
      <c r="E154" s="14"/>
      <c r="F154" s="14"/>
      <c r="G154" s="14"/>
      <c r="H154" s="14"/>
      <c r="I154" s="14"/>
      <c r="J154" s="14"/>
      <c r="K154" s="14"/>
      <c r="L154" s="146"/>
      <c r="M154" s="147"/>
      <c r="N154" s="350"/>
      <c r="O154" s="350"/>
      <c r="P154" s="149"/>
      <c r="Q154" s="351"/>
      <c r="R154" s="352"/>
    </row>
    <row r="155" spans="1:18" x14ac:dyDescent="0.25">
      <c r="A155" s="19"/>
      <c r="B155" s="19"/>
      <c r="C155" s="19"/>
      <c r="D155" s="34"/>
      <c r="E155" s="14"/>
      <c r="F155" s="14"/>
      <c r="G155" s="14"/>
      <c r="H155" s="14"/>
      <c r="I155" s="14"/>
      <c r="J155" s="14"/>
      <c r="K155" s="14"/>
      <c r="L155" s="348" t="s">
        <v>43</v>
      </c>
      <c r="M155" s="349"/>
      <c r="N155" s="45">
        <v>13.5</v>
      </c>
      <c r="O155" s="45">
        <f>N155-H162</f>
        <v>13.7</v>
      </c>
      <c r="P155" s="46">
        <f>((((O155+0.3261)/0.3485)*20)/1000)/0.1502</f>
        <v>5.359129004464636</v>
      </c>
      <c r="Q155" s="179">
        <f>(P155/3.56)*100</f>
        <v>150.53733158608529</v>
      </c>
      <c r="R155" s="180"/>
    </row>
    <row r="156" spans="1:18" x14ac:dyDescent="0.25">
      <c r="A156" s="19"/>
      <c r="B156" s="19"/>
      <c r="C156" s="19"/>
      <c r="D156" s="34"/>
      <c r="E156" s="14"/>
      <c r="F156" s="14"/>
      <c r="G156" s="14"/>
      <c r="H156" s="14"/>
      <c r="I156" s="14"/>
      <c r="J156" s="14"/>
      <c r="K156" s="14"/>
      <c r="L156" s="348" t="s">
        <v>44</v>
      </c>
      <c r="M156" s="349"/>
      <c r="N156" s="45">
        <v>14.5</v>
      </c>
      <c r="O156" s="45">
        <f>N156-H162</f>
        <v>14.7</v>
      </c>
      <c r="P156" s="46">
        <f t="shared" ref="P156:P157" si="42">((((O156+0.3261)/0.3485)*20)/1000)/0.1502</f>
        <v>5.7412116221890663</v>
      </c>
      <c r="Q156" s="179">
        <f t="shared" ref="Q156:Q157" si="43">(P156/3.56)*100</f>
        <v>161.26998938733331</v>
      </c>
      <c r="R156" s="180"/>
    </row>
    <row r="157" spans="1:18" x14ac:dyDescent="0.25">
      <c r="A157" s="19"/>
      <c r="B157" s="19"/>
      <c r="C157" s="19"/>
      <c r="D157" s="34"/>
      <c r="E157" s="14"/>
      <c r="F157" s="14"/>
      <c r="G157" s="14"/>
      <c r="H157" s="14"/>
      <c r="I157" s="14"/>
      <c r="J157" s="14"/>
      <c r="K157" s="14"/>
      <c r="L157" s="348" t="s">
        <v>45</v>
      </c>
      <c r="M157" s="349"/>
      <c r="N157" s="83">
        <v>15.6</v>
      </c>
      <c r="O157" s="83">
        <f>N157-H162</f>
        <v>15.799999999999999</v>
      </c>
      <c r="P157" s="46">
        <f t="shared" si="42"/>
        <v>6.1615025016859377</v>
      </c>
      <c r="Q157" s="266">
        <f t="shared" si="43"/>
        <v>173.07591296870609</v>
      </c>
      <c r="R157" s="267"/>
    </row>
    <row r="158" spans="1:18" x14ac:dyDescent="0.25">
      <c r="A158" s="19"/>
      <c r="B158" s="19"/>
      <c r="C158" s="19"/>
      <c r="D158" s="34"/>
      <c r="E158" s="14"/>
      <c r="F158" s="14"/>
      <c r="G158" s="14"/>
      <c r="H158" s="14"/>
      <c r="I158" s="14"/>
      <c r="J158" s="14"/>
      <c r="K158" s="14"/>
      <c r="L158" s="146"/>
      <c r="M158" s="147"/>
      <c r="N158" s="350" t="s">
        <v>42</v>
      </c>
      <c r="O158" s="350"/>
      <c r="P158" s="148">
        <f>AVERAGE(P155:P157)</f>
        <v>5.753947709446547</v>
      </c>
      <c r="Q158" s="351">
        <f>(P158/N148)*100</f>
        <v>161.6277446473749</v>
      </c>
      <c r="R158" s="352"/>
    </row>
    <row r="159" spans="1:18" x14ac:dyDescent="0.25">
      <c r="A159" s="19"/>
      <c r="B159" s="19"/>
      <c r="C159" s="19"/>
      <c r="D159" s="34"/>
      <c r="E159" s="14"/>
      <c r="F159" s="14"/>
      <c r="G159" s="353" t="s">
        <v>53</v>
      </c>
      <c r="H159" s="364"/>
      <c r="I159" s="14"/>
      <c r="J159" s="14"/>
      <c r="K159" s="14"/>
      <c r="L159" s="348" t="s">
        <v>46</v>
      </c>
      <c r="M159" s="349"/>
      <c r="N159" s="45">
        <v>31.4</v>
      </c>
      <c r="O159" s="45">
        <f>N159-H162</f>
        <v>31.599999999999998</v>
      </c>
      <c r="P159" s="46">
        <f>((((O159+0.3261)/0.3485)*20)/1000)/0.1506</f>
        <v>12.166008372059347</v>
      </c>
      <c r="Q159" s="179">
        <f>(P159/8.3)*100</f>
        <v>146.57841412119694</v>
      </c>
      <c r="R159" s="180"/>
    </row>
    <row r="160" spans="1:18" x14ac:dyDescent="0.25">
      <c r="A160" s="19"/>
      <c r="B160" s="19"/>
      <c r="C160" s="19"/>
      <c r="D160" s="34"/>
      <c r="E160" s="14"/>
      <c r="F160" s="14"/>
      <c r="G160" s="303">
        <v>0.4</v>
      </c>
      <c r="H160" s="304"/>
      <c r="I160" s="14"/>
      <c r="J160" s="14"/>
      <c r="K160" s="14"/>
      <c r="L160" s="348" t="s">
        <v>47</v>
      </c>
      <c r="M160" s="349"/>
      <c r="N160" s="45">
        <v>37.6</v>
      </c>
      <c r="O160" s="45">
        <f>N160-H162</f>
        <v>37.800000000000004</v>
      </c>
      <c r="P160" s="46">
        <f t="shared" ref="P160:P161" si="44">((((O160+0.3261)/0.3485)*20)/1000)/0.1506</f>
        <v>14.528628670397318</v>
      </c>
      <c r="Q160" s="179">
        <f t="shared" ref="Q160:Q161" si="45">(P160/8.3)*100</f>
        <v>175.04371892044958</v>
      </c>
      <c r="R160" s="180"/>
    </row>
    <row r="161" spans="1:18" x14ac:dyDescent="0.25">
      <c r="A161" s="19"/>
      <c r="B161" s="19"/>
      <c r="C161" s="19"/>
      <c r="D161" s="34"/>
      <c r="E161" s="14"/>
      <c r="F161" s="14"/>
      <c r="G161" s="303">
        <v>-0.8</v>
      </c>
      <c r="H161" s="304"/>
      <c r="I161" s="14"/>
      <c r="J161" s="14"/>
      <c r="K161" s="14"/>
      <c r="L161" s="348" t="s">
        <v>48</v>
      </c>
      <c r="M161" s="349"/>
      <c r="N161" s="45">
        <v>35.200000000000003</v>
      </c>
      <c r="O161" s="45">
        <f>N161-H162</f>
        <v>35.400000000000006</v>
      </c>
      <c r="P161" s="46">
        <f t="shared" si="44"/>
        <v>13.614065974266493</v>
      </c>
      <c r="Q161" s="179">
        <f t="shared" si="45"/>
        <v>164.02489125622279</v>
      </c>
      <c r="R161" s="180"/>
    </row>
    <row r="162" spans="1:18" x14ac:dyDescent="0.25">
      <c r="A162" s="19"/>
      <c r="B162" s="19"/>
      <c r="C162" s="19"/>
      <c r="D162" s="34"/>
      <c r="E162" s="14"/>
      <c r="F162" s="14"/>
      <c r="G162" s="142" t="s">
        <v>54</v>
      </c>
      <c r="H162" s="104">
        <f>AVERAGE(G160:H161)</f>
        <v>-0.2</v>
      </c>
      <c r="I162" s="14"/>
      <c r="J162" s="14"/>
      <c r="K162" s="14"/>
      <c r="L162" s="146"/>
      <c r="M162" s="147"/>
      <c r="N162" s="350" t="s">
        <v>42</v>
      </c>
      <c r="O162" s="350"/>
      <c r="P162" s="148">
        <f>AVERAGE(P159:P161)</f>
        <v>13.436234338907719</v>
      </c>
      <c r="Q162" s="351">
        <f>(P162/N149)*100</f>
        <v>161.88234143262309</v>
      </c>
      <c r="R162" s="352"/>
    </row>
    <row r="163" spans="1:18" x14ac:dyDescent="0.25">
      <c r="A163" s="19"/>
      <c r="B163" s="19"/>
      <c r="C163" s="19"/>
      <c r="D163" s="34"/>
      <c r="E163" s="14"/>
      <c r="F163" s="14"/>
      <c r="G163" s="14"/>
      <c r="H163" s="14"/>
      <c r="I163" s="14"/>
      <c r="J163" s="14"/>
      <c r="K163" s="14"/>
      <c r="L163" s="348" t="s">
        <v>49</v>
      </c>
      <c r="M163" s="349"/>
      <c r="N163" s="45">
        <v>28.4</v>
      </c>
      <c r="O163" s="45">
        <f>N163-H162</f>
        <v>28.599999999999998</v>
      </c>
      <c r="P163" s="46">
        <f>((((O163+0.3261)/0.3485)*20)/1000)/0.1512</f>
        <v>10.979063712205749</v>
      </c>
      <c r="Q163" s="179">
        <f>(P163/5.63)*100</f>
        <v>195.0100126501909</v>
      </c>
      <c r="R163" s="180"/>
    </row>
    <row r="164" spans="1:18" x14ac:dyDescent="0.25">
      <c r="A164" s="19"/>
      <c r="B164" s="19"/>
      <c r="C164" s="19"/>
      <c r="D164" s="34"/>
      <c r="E164" s="14"/>
      <c r="F164" s="14"/>
      <c r="G164" s="14"/>
      <c r="H164" s="14"/>
      <c r="I164" s="14"/>
      <c r="J164" s="14"/>
      <c r="K164" s="14"/>
      <c r="L164" s="348" t="s">
        <v>50</v>
      </c>
      <c r="M164" s="349"/>
      <c r="N164" s="45">
        <v>32.6</v>
      </c>
      <c r="O164" s="45">
        <f>N164-H162</f>
        <v>32.800000000000004</v>
      </c>
      <c r="P164" s="46">
        <f t="shared" ref="P164:P165" si="46">((((O164+0.3261)/0.3485)*20)/1000)/0.1512</f>
        <v>12.573197300600457</v>
      </c>
      <c r="Q164" s="179">
        <f t="shared" ref="Q164:Q165" si="47">(P164/5.63)*100</f>
        <v>223.32499645826744</v>
      </c>
      <c r="R164" s="180"/>
    </row>
    <row r="165" spans="1:18" x14ac:dyDescent="0.25">
      <c r="A165" s="19"/>
      <c r="B165" s="19"/>
      <c r="C165" s="19"/>
      <c r="D165" s="34"/>
      <c r="E165" s="14"/>
      <c r="F165" s="14"/>
      <c r="G165" s="14"/>
      <c r="H165" s="14"/>
      <c r="I165" s="14"/>
      <c r="J165" s="14"/>
      <c r="K165" s="14"/>
      <c r="L165" s="348" t="s">
        <v>51</v>
      </c>
      <c r="M165" s="349"/>
      <c r="N165" s="45">
        <v>32.5</v>
      </c>
      <c r="O165" s="45">
        <f>N165-H162</f>
        <v>32.700000000000003</v>
      </c>
      <c r="P165" s="46">
        <f t="shared" si="46"/>
        <v>12.535241738972012</v>
      </c>
      <c r="Q165" s="179">
        <f t="shared" si="47"/>
        <v>222.65083017712274</v>
      </c>
      <c r="R165" s="180"/>
    </row>
    <row r="166" spans="1:18" x14ac:dyDescent="0.25">
      <c r="A166" s="19"/>
      <c r="B166" s="19"/>
      <c r="C166" s="19"/>
      <c r="D166" s="34"/>
      <c r="E166" s="14"/>
      <c r="F166" s="14"/>
      <c r="G166" s="14"/>
      <c r="H166" s="14"/>
      <c r="I166" s="14"/>
      <c r="J166" s="14"/>
      <c r="K166" s="14"/>
      <c r="L166" s="146"/>
      <c r="M166" s="147"/>
      <c r="N166" s="350" t="s">
        <v>42</v>
      </c>
      <c r="O166" s="350"/>
      <c r="P166" s="148">
        <f>AVERAGE(P163:P165)</f>
        <v>12.029167583926073</v>
      </c>
      <c r="Q166" s="351">
        <f>(P166/N150)*100</f>
        <v>213.66194642852707</v>
      </c>
      <c r="R166" s="352"/>
    </row>
    <row r="167" spans="1:18" x14ac:dyDescent="0.25">
      <c r="A167" s="19"/>
      <c r="B167" s="19"/>
      <c r="C167" s="19"/>
      <c r="D167" s="34"/>
      <c r="E167" s="14"/>
      <c r="F167" s="14"/>
      <c r="G167" s="14"/>
      <c r="H167" s="14"/>
      <c r="I167" s="14"/>
      <c r="J167" s="14"/>
      <c r="K167" s="14"/>
      <c r="L167" s="353" t="s">
        <v>52</v>
      </c>
      <c r="M167" s="354"/>
      <c r="N167" s="116">
        <v>8.1999999999999993</v>
      </c>
      <c r="O167" s="116">
        <f>N167</f>
        <v>8.1999999999999993</v>
      </c>
      <c r="P167" s="119">
        <f>(O167+0.3261)/0.3485</f>
        <v>24.465136298421807</v>
      </c>
      <c r="Q167" s="196">
        <f>(P167/10)*100</f>
        <v>244.65136298421805</v>
      </c>
      <c r="R167" s="197"/>
    </row>
    <row r="168" spans="1:18" x14ac:dyDescent="0.25">
      <c r="A168" s="14"/>
      <c r="B168" s="14"/>
      <c r="C168" s="14"/>
      <c r="D168" s="35"/>
      <c r="E168" s="14"/>
      <c r="F168" s="14"/>
      <c r="G168" s="14"/>
      <c r="H168" s="14"/>
      <c r="I168" s="14"/>
      <c r="J168" s="14"/>
      <c r="K168" s="14"/>
    </row>
    <row r="169" spans="1:18" x14ac:dyDescent="0.25">
      <c r="A169" s="365" t="s">
        <v>16</v>
      </c>
      <c r="B169" s="366"/>
      <c r="C169" s="366"/>
      <c r="D169" s="367"/>
      <c r="E169" s="14"/>
      <c r="F169" s="14"/>
      <c r="G169" s="14"/>
      <c r="H169" s="14"/>
      <c r="I169" s="14"/>
      <c r="J169" s="14"/>
      <c r="K169" s="14"/>
      <c r="L169" s="358" t="s">
        <v>27</v>
      </c>
      <c r="M169" s="359"/>
      <c r="N169" s="359"/>
      <c r="O169" s="359"/>
      <c r="P169" s="359"/>
      <c r="Q169" s="359"/>
      <c r="R169" s="360"/>
    </row>
    <row r="170" spans="1:18" x14ac:dyDescent="0.25">
      <c r="A170" s="15" t="s">
        <v>1</v>
      </c>
      <c r="B170" s="16" t="s">
        <v>2</v>
      </c>
      <c r="C170" s="16" t="s">
        <v>3</v>
      </c>
      <c r="D170" s="32" t="s">
        <v>4</v>
      </c>
      <c r="E170" s="14"/>
      <c r="F170" s="14"/>
      <c r="G170" s="14"/>
      <c r="H170" s="14"/>
      <c r="I170" s="14"/>
      <c r="J170" s="14"/>
      <c r="K170" s="14"/>
      <c r="L170" s="348" t="s">
        <v>28</v>
      </c>
      <c r="M170" s="349"/>
      <c r="N170" s="349" t="s">
        <v>29</v>
      </c>
      <c r="O170" s="349"/>
      <c r="P170" s="143" t="s">
        <v>30</v>
      </c>
      <c r="Q170" s="355" t="s">
        <v>31</v>
      </c>
      <c r="R170" s="356"/>
    </row>
    <row r="171" spans="1:18" x14ac:dyDescent="0.25">
      <c r="A171" s="18">
        <v>0</v>
      </c>
      <c r="B171" s="1">
        <v>2.8</v>
      </c>
      <c r="C171" s="2">
        <v>0</v>
      </c>
      <c r="D171" s="33" t="s">
        <v>5</v>
      </c>
      <c r="E171" s="14"/>
      <c r="F171" s="14"/>
      <c r="G171" s="14"/>
      <c r="H171" s="14"/>
      <c r="I171" s="14"/>
      <c r="J171" s="14"/>
      <c r="K171" s="14"/>
      <c r="L171" s="169" t="s">
        <v>32</v>
      </c>
      <c r="M171" s="170"/>
      <c r="N171" s="191">
        <v>19.97</v>
      </c>
      <c r="O171" s="191"/>
      <c r="P171" s="114">
        <v>0.16</v>
      </c>
      <c r="Q171" s="192" t="s">
        <v>33</v>
      </c>
      <c r="R171" s="193"/>
    </row>
    <row r="172" spans="1:18" x14ac:dyDescent="0.25">
      <c r="A172" s="18">
        <v>1</v>
      </c>
      <c r="B172" s="1">
        <v>0.7</v>
      </c>
      <c r="C172" s="3">
        <v>1</v>
      </c>
      <c r="D172" s="36">
        <f>C172/A172*100</f>
        <v>100</v>
      </c>
      <c r="E172" s="14"/>
      <c r="F172" s="14"/>
      <c r="G172" s="14"/>
      <c r="H172" s="14"/>
      <c r="I172" s="14"/>
      <c r="J172" s="14"/>
      <c r="K172" s="14"/>
      <c r="L172" s="169" t="s">
        <v>34</v>
      </c>
      <c r="M172" s="170"/>
      <c r="N172" s="166">
        <v>3.56</v>
      </c>
      <c r="O172" s="166"/>
      <c r="P172" s="114">
        <v>0.34</v>
      </c>
      <c r="Q172" s="167">
        <v>0.1502</v>
      </c>
      <c r="R172" s="168"/>
    </row>
    <row r="173" spans="1:18" x14ac:dyDescent="0.25">
      <c r="A173" s="18">
        <v>5</v>
      </c>
      <c r="B173" s="1">
        <v>0.8</v>
      </c>
      <c r="C173" s="3">
        <v>4.2859999999999996</v>
      </c>
      <c r="D173" s="36">
        <f t="shared" ref="D173:D177" si="48">C173/A173*100</f>
        <v>85.72</v>
      </c>
      <c r="E173" s="14"/>
      <c r="F173" s="14"/>
      <c r="G173" s="14"/>
      <c r="H173" s="14"/>
      <c r="I173" s="14"/>
      <c r="J173" s="14"/>
      <c r="K173" s="14"/>
      <c r="L173" s="169" t="s">
        <v>35</v>
      </c>
      <c r="M173" s="170"/>
      <c r="N173" s="166">
        <v>8.3000000000000007</v>
      </c>
      <c r="O173" s="166"/>
      <c r="P173" s="114">
        <v>1.8</v>
      </c>
      <c r="Q173" s="167">
        <v>0.15060000000000001</v>
      </c>
      <c r="R173" s="168"/>
    </row>
    <row r="174" spans="1:18" x14ac:dyDescent="0.25">
      <c r="A174" s="18">
        <v>10</v>
      </c>
      <c r="B174" s="1">
        <v>-0.4</v>
      </c>
      <c r="C174" s="3">
        <v>9.1379999999999999</v>
      </c>
      <c r="D174" s="36">
        <f t="shared" si="48"/>
        <v>91.38</v>
      </c>
      <c r="E174" s="14"/>
      <c r="F174" s="14"/>
      <c r="G174" s="14"/>
      <c r="H174" s="14"/>
      <c r="I174" s="14"/>
      <c r="J174" s="14"/>
      <c r="K174" s="14"/>
      <c r="L174" s="171" t="s">
        <v>36</v>
      </c>
      <c r="M174" s="172"/>
      <c r="N174" s="173">
        <v>5.63</v>
      </c>
      <c r="O174" s="173"/>
      <c r="P174" s="115">
        <v>0.67</v>
      </c>
      <c r="Q174" s="174">
        <v>0.1512</v>
      </c>
      <c r="R174" s="175"/>
    </row>
    <row r="175" spans="1:18" x14ac:dyDescent="0.25">
      <c r="A175" s="18">
        <v>15</v>
      </c>
      <c r="B175" s="1">
        <v>1.9</v>
      </c>
      <c r="C175" s="3">
        <v>5.6369999999999996</v>
      </c>
      <c r="D175" s="36">
        <f t="shared" si="48"/>
        <v>37.58</v>
      </c>
      <c r="E175" s="14"/>
      <c r="F175" s="14"/>
      <c r="G175" s="14"/>
      <c r="H175" s="14"/>
      <c r="I175" s="14"/>
      <c r="J175" s="14"/>
      <c r="K175" s="14"/>
    </row>
    <row r="176" spans="1:18" x14ac:dyDescent="0.25">
      <c r="A176" s="18">
        <v>30</v>
      </c>
      <c r="B176" s="1">
        <v>3.2</v>
      </c>
      <c r="C176" s="3">
        <v>-10.769</v>
      </c>
      <c r="D176" s="36">
        <f t="shared" si="48"/>
        <v>-35.896666666666668</v>
      </c>
      <c r="E176" s="14"/>
      <c r="F176" s="14"/>
      <c r="G176" s="14"/>
      <c r="H176" s="14"/>
      <c r="I176" s="14"/>
      <c r="J176" s="14"/>
      <c r="K176" s="14"/>
      <c r="L176" s="144"/>
      <c r="M176" s="145"/>
      <c r="N176" s="145" t="s">
        <v>37</v>
      </c>
      <c r="O176" s="145" t="s">
        <v>38</v>
      </c>
      <c r="P176" s="145" t="s">
        <v>39</v>
      </c>
      <c r="Q176" s="355" t="s">
        <v>40</v>
      </c>
      <c r="R176" s="356"/>
    </row>
    <row r="177" spans="1:18" x14ac:dyDescent="0.25">
      <c r="A177" s="22">
        <v>50</v>
      </c>
      <c r="B177" s="8">
        <v>4.8</v>
      </c>
      <c r="C177" s="9">
        <v>140.07599999999999</v>
      </c>
      <c r="D177" s="37">
        <f t="shared" si="48"/>
        <v>280.15199999999999</v>
      </c>
      <c r="E177" s="14"/>
      <c r="F177" s="14"/>
      <c r="G177" s="14"/>
      <c r="H177" s="14"/>
      <c r="I177" s="14"/>
      <c r="J177" s="14"/>
      <c r="K177" s="14"/>
      <c r="L177" s="357" t="s">
        <v>41</v>
      </c>
      <c r="M177" s="355"/>
      <c r="N177" s="50">
        <v>0.5</v>
      </c>
      <c r="O177" s="50">
        <f>N177</f>
        <v>0.5</v>
      </c>
      <c r="P177" s="51">
        <f>((O177-0.8056)/0.0735)*10</f>
        <v>-41.578231292517003</v>
      </c>
      <c r="Q177" s="189">
        <f>(P177/19.97)*100</f>
        <v>-208.20346165506766</v>
      </c>
      <c r="R177" s="190"/>
    </row>
    <row r="178" spans="1:18" x14ac:dyDescent="0.25">
      <c r="A178" s="19"/>
      <c r="B178" s="19"/>
      <c r="C178" s="19"/>
      <c r="D178" s="34"/>
      <c r="E178" s="14"/>
      <c r="F178" s="14"/>
      <c r="G178" s="14"/>
      <c r="H178" s="14"/>
      <c r="I178" s="14"/>
      <c r="J178" s="14"/>
      <c r="K178" s="14"/>
      <c r="L178" s="146"/>
      <c r="M178" s="147"/>
      <c r="N178" s="350"/>
      <c r="O178" s="350"/>
      <c r="P178" s="149"/>
      <c r="Q178" s="351"/>
      <c r="R178" s="352"/>
    </row>
    <row r="179" spans="1:18" x14ac:dyDescent="0.25">
      <c r="A179" s="19"/>
      <c r="B179" s="19"/>
      <c r="C179" s="19"/>
      <c r="D179" s="34"/>
      <c r="E179" s="14"/>
      <c r="F179" s="14"/>
      <c r="G179" s="14"/>
      <c r="H179" s="14"/>
      <c r="I179" s="14"/>
      <c r="J179" s="14"/>
      <c r="K179" s="14"/>
      <c r="L179" s="348" t="s">
        <v>43</v>
      </c>
      <c r="M179" s="349"/>
      <c r="N179" s="45">
        <v>6.1</v>
      </c>
      <c r="O179" s="45">
        <f>N179-H186</f>
        <v>6</v>
      </c>
      <c r="P179" s="46">
        <f>((((O179-0.8056)/0.0735)*20)/1000)/0.1502</f>
        <v>9.4104006449450619</v>
      </c>
      <c r="Q179" s="179">
        <f>(P179/3.56)*100</f>
        <v>264.33709676811969</v>
      </c>
      <c r="R179" s="180"/>
    </row>
    <row r="180" spans="1:18" x14ac:dyDescent="0.25">
      <c r="A180" s="19"/>
      <c r="B180" s="19"/>
      <c r="C180" s="19"/>
      <c r="D180" s="34"/>
      <c r="E180" s="14"/>
      <c r="F180" s="14"/>
      <c r="G180" s="14"/>
      <c r="H180" s="14"/>
      <c r="I180" s="14"/>
      <c r="J180" s="14"/>
      <c r="K180" s="14"/>
      <c r="L180" s="348" t="s">
        <v>44</v>
      </c>
      <c r="M180" s="349"/>
      <c r="N180" s="45">
        <v>4.2</v>
      </c>
      <c r="O180" s="45">
        <f>N180-H186</f>
        <v>4.1000000000000005</v>
      </c>
      <c r="P180" s="46">
        <f t="shared" ref="P180:P181" si="49">((((O180-0.8056)/0.0735)*20)/1000)/0.1502</f>
        <v>5.9682781234997337</v>
      </c>
      <c r="Q180" s="179">
        <f t="shared" ref="Q180:Q181" si="50">(P180/3.56)*100</f>
        <v>167.64826189605992</v>
      </c>
      <c r="R180" s="180"/>
    </row>
    <row r="181" spans="1:18" x14ac:dyDescent="0.25">
      <c r="A181" s="14"/>
      <c r="B181" s="14"/>
      <c r="C181" s="14"/>
      <c r="D181" s="35"/>
      <c r="E181" s="14"/>
      <c r="F181" s="14"/>
      <c r="G181" s="14"/>
      <c r="H181" s="14"/>
      <c r="I181" s="14"/>
      <c r="J181" s="14"/>
      <c r="K181" s="14"/>
      <c r="L181" s="348" t="s">
        <v>45</v>
      </c>
      <c r="M181" s="349"/>
      <c r="N181" s="83">
        <v>4</v>
      </c>
      <c r="O181" s="83">
        <f>N181-H186</f>
        <v>3.9</v>
      </c>
      <c r="P181" s="46">
        <f t="shared" si="49"/>
        <v>5.6059494370318035</v>
      </c>
      <c r="Q181" s="266">
        <f t="shared" si="50"/>
        <v>157.47048980426413</v>
      </c>
      <c r="R181" s="267"/>
    </row>
    <row r="182" spans="1:18" x14ac:dyDescent="0.25">
      <c r="A182" s="14"/>
      <c r="B182" s="14"/>
      <c r="C182" s="14"/>
      <c r="D182" s="35"/>
      <c r="E182" s="14"/>
      <c r="F182" s="14"/>
      <c r="G182" s="14"/>
      <c r="H182" s="14"/>
      <c r="I182" s="14"/>
      <c r="J182" s="14"/>
      <c r="K182" s="14"/>
      <c r="L182" s="146"/>
      <c r="M182" s="147"/>
      <c r="N182" s="350" t="s">
        <v>42</v>
      </c>
      <c r="O182" s="350"/>
      <c r="P182" s="148">
        <f>AVERAGE(P179:P181)</f>
        <v>6.9948760684922</v>
      </c>
      <c r="Q182" s="351">
        <f>(P182/N172)*100</f>
        <v>196.48528282281461</v>
      </c>
      <c r="R182" s="352"/>
    </row>
    <row r="183" spans="1:18" x14ac:dyDescent="0.25">
      <c r="A183" s="14"/>
      <c r="B183" s="14"/>
      <c r="C183" s="14"/>
      <c r="D183" s="35"/>
      <c r="E183" s="14"/>
      <c r="F183" s="14"/>
      <c r="G183" s="353" t="s">
        <v>53</v>
      </c>
      <c r="H183" s="364"/>
      <c r="I183" s="14"/>
      <c r="J183" s="14"/>
      <c r="K183" s="14"/>
      <c r="L183" s="348" t="s">
        <v>46</v>
      </c>
      <c r="M183" s="349"/>
      <c r="N183" s="45">
        <v>5.8</v>
      </c>
      <c r="O183" s="45">
        <f>N183-H186</f>
        <v>5.7</v>
      </c>
      <c r="P183" s="46">
        <f>((((O183-0.8056)/0.0735)*20)/1000)/0.1506</f>
        <v>8.8433567318029453</v>
      </c>
      <c r="Q183" s="179">
        <f>(P183/8.3)*100</f>
        <v>106.54646664822825</v>
      </c>
      <c r="R183" s="180"/>
    </row>
    <row r="184" spans="1:18" x14ac:dyDescent="0.25">
      <c r="A184" s="14"/>
      <c r="B184" s="14"/>
      <c r="C184" s="14"/>
      <c r="D184" s="35"/>
      <c r="E184" s="14"/>
      <c r="F184" s="14"/>
      <c r="G184" s="303">
        <v>0.1</v>
      </c>
      <c r="H184" s="304"/>
      <c r="I184" s="14"/>
      <c r="J184" s="14"/>
      <c r="K184" s="14"/>
      <c r="L184" s="348" t="s">
        <v>47</v>
      </c>
      <c r="M184" s="349"/>
      <c r="N184" s="45">
        <v>6.1</v>
      </c>
      <c r="O184" s="45">
        <f>N184-H186</f>
        <v>6</v>
      </c>
      <c r="P184" s="46">
        <f t="shared" ref="P184:P185" si="51">((((O184-0.8056)/0.0735)*20)/1000)/0.1506</f>
        <v>9.3854062209213023</v>
      </c>
      <c r="Q184" s="179">
        <f t="shared" ref="Q184:Q185" si="52">(P184/8.3)*100</f>
        <v>113.07718338459401</v>
      </c>
      <c r="R184" s="180"/>
    </row>
    <row r="185" spans="1:18" x14ac:dyDescent="0.25">
      <c r="A185" s="14"/>
      <c r="B185" s="14"/>
      <c r="C185" s="14"/>
      <c r="D185" s="35"/>
      <c r="E185" s="14"/>
      <c r="F185" s="14"/>
      <c r="G185" s="303">
        <v>0.1</v>
      </c>
      <c r="H185" s="304"/>
      <c r="I185" s="14"/>
      <c r="J185" s="14"/>
      <c r="K185" s="14"/>
      <c r="L185" s="348" t="s">
        <v>48</v>
      </c>
      <c r="M185" s="349"/>
      <c r="N185" s="45">
        <v>10.199999999999999</v>
      </c>
      <c r="O185" s="45">
        <f>N185-H186</f>
        <v>10.1</v>
      </c>
      <c r="P185" s="46">
        <f t="shared" si="51"/>
        <v>16.793415905538843</v>
      </c>
      <c r="Q185" s="179">
        <f t="shared" si="52"/>
        <v>202.33031211492579</v>
      </c>
      <c r="R185" s="180"/>
    </row>
    <row r="186" spans="1:18" x14ac:dyDescent="0.25">
      <c r="A186" s="14"/>
      <c r="B186" s="14"/>
      <c r="C186" s="14"/>
      <c r="D186" s="35"/>
      <c r="E186" s="14"/>
      <c r="F186" s="14"/>
      <c r="G186" s="142" t="s">
        <v>54</v>
      </c>
      <c r="H186" s="104">
        <f>AVERAGE(G184:H185)</f>
        <v>0.1</v>
      </c>
      <c r="I186" s="14"/>
      <c r="J186" s="14"/>
      <c r="K186" s="14"/>
      <c r="L186" s="146"/>
      <c r="M186" s="147"/>
      <c r="N186" s="350" t="s">
        <v>42</v>
      </c>
      <c r="O186" s="350"/>
      <c r="P186" s="148">
        <f>AVERAGE(P183:P185)</f>
        <v>11.67405961942103</v>
      </c>
      <c r="Q186" s="351">
        <f>(P186/N173)*100</f>
        <v>140.65132071591603</v>
      </c>
      <c r="R186" s="352"/>
    </row>
    <row r="187" spans="1:18" x14ac:dyDescent="0.25">
      <c r="A187" s="14"/>
      <c r="B187" s="14"/>
      <c r="C187" s="14"/>
      <c r="D187" s="35"/>
      <c r="E187" s="14"/>
      <c r="F187" s="14"/>
      <c r="G187" s="14"/>
      <c r="H187" s="14"/>
      <c r="I187" s="14"/>
      <c r="J187" s="14"/>
      <c r="K187" s="14"/>
      <c r="L187" s="348" t="s">
        <v>49</v>
      </c>
      <c r="M187" s="349"/>
      <c r="N187" s="45">
        <v>7.7</v>
      </c>
      <c r="O187" s="45">
        <f>N187-H186</f>
        <v>7.6000000000000005</v>
      </c>
      <c r="P187" s="46">
        <f>((((O187-0.8056)/0.0735)*20)/1000)/0.1512</f>
        <v>12.227621207213046</v>
      </c>
      <c r="Q187" s="179">
        <f>(P187/5.63)*100</f>
        <v>217.18687757039157</v>
      </c>
      <c r="R187" s="180"/>
    </row>
    <row r="188" spans="1:18" x14ac:dyDescent="0.25">
      <c r="A188" s="14"/>
      <c r="B188" s="14"/>
      <c r="C188" s="14"/>
      <c r="D188" s="35"/>
      <c r="E188" s="14"/>
      <c r="F188" s="14"/>
      <c r="G188" s="14"/>
      <c r="H188" s="14"/>
      <c r="I188" s="14"/>
      <c r="J188" s="14"/>
      <c r="K188" s="14"/>
      <c r="L188" s="348" t="s">
        <v>50</v>
      </c>
      <c r="M188" s="349"/>
      <c r="N188" s="45">
        <v>10.5</v>
      </c>
      <c r="O188" s="45">
        <f>N188-H186</f>
        <v>10.4</v>
      </c>
      <c r="P188" s="46">
        <f t="shared" ref="P188:P189" si="53">((((O188-0.8056)/0.0735)*20)/1000)/0.1512</f>
        <v>17.266673865313322</v>
      </c>
      <c r="Q188" s="179">
        <f t="shared" ref="Q188:Q189" si="54">(P188/5.63)*100</f>
        <v>306.69047718140894</v>
      </c>
      <c r="R188" s="180"/>
    </row>
    <row r="189" spans="1:18" x14ac:dyDescent="0.25">
      <c r="A189" s="14"/>
      <c r="B189" s="14"/>
      <c r="C189" s="14"/>
      <c r="D189" s="35"/>
      <c r="E189" s="14"/>
      <c r="F189" s="14"/>
      <c r="G189" s="14"/>
      <c r="H189" s="14"/>
      <c r="I189" s="14"/>
      <c r="J189" s="14"/>
      <c r="K189" s="14"/>
      <c r="L189" s="348" t="s">
        <v>51</v>
      </c>
      <c r="M189" s="349"/>
      <c r="N189" s="45">
        <v>7.6</v>
      </c>
      <c r="O189" s="45">
        <f>N189-H186</f>
        <v>7.5</v>
      </c>
      <c r="P189" s="46">
        <f t="shared" si="53"/>
        <v>12.04765504085232</v>
      </c>
      <c r="Q189" s="179">
        <f t="shared" si="54"/>
        <v>213.99032044142663</v>
      </c>
      <c r="R189" s="180"/>
    </row>
    <row r="190" spans="1:18" x14ac:dyDescent="0.25">
      <c r="A190" s="14"/>
      <c r="B190" s="14"/>
      <c r="C190" s="14"/>
      <c r="D190" s="35"/>
      <c r="E190" s="14"/>
      <c r="F190" s="14"/>
      <c r="G190" s="14"/>
      <c r="H190" s="14"/>
      <c r="I190" s="14"/>
      <c r="J190" s="14"/>
      <c r="K190" s="14"/>
      <c r="L190" s="146"/>
      <c r="M190" s="147"/>
      <c r="N190" s="350" t="s">
        <v>42</v>
      </c>
      <c r="O190" s="350"/>
      <c r="P190" s="148">
        <f>AVERAGE(P187:P189)</f>
        <v>13.847316704459564</v>
      </c>
      <c r="Q190" s="351">
        <f>(P190/N174)*100</f>
        <v>245.95589173107575</v>
      </c>
      <c r="R190" s="352"/>
    </row>
    <row r="191" spans="1:18" x14ac:dyDescent="0.25">
      <c r="A191" s="14"/>
      <c r="B191" s="14"/>
      <c r="C191" s="14"/>
      <c r="D191" s="35"/>
      <c r="E191" s="14"/>
      <c r="F191" s="14"/>
      <c r="G191" s="14"/>
      <c r="H191" s="14"/>
      <c r="I191" s="14"/>
      <c r="J191" s="14"/>
      <c r="K191" s="14"/>
      <c r="L191" s="353" t="s">
        <v>52</v>
      </c>
      <c r="M191" s="354"/>
      <c r="N191" s="116">
        <v>2.1</v>
      </c>
      <c r="O191" s="116">
        <f>N191</f>
        <v>2.1</v>
      </c>
      <c r="P191" s="119">
        <f>(O191-0.8056)/0.0735</f>
        <v>17.610884353741497</v>
      </c>
      <c r="Q191" s="196">
        <f>(P191/10)*100</f>
        <v>176.10884353741497</v>
      </c>
      <c r="R191" s="197"/>
    </row>
    <row r="192" spans="1:18" x14ac:dyDescent="0.25">
      <c r="A192" s="14"/>
      <c r="B192" s="14"/>
      <c r="C192" s="14"/>
      <c r="D192" s="35"/>
      <c r="E192" s="14"/>
      <c r="F192" s="14"/>
      <c r="G192" s="14"/>
      <c r="H192" s="14"/>
      <c r="I192" s="14"/>
      <c r="J192" s="14"/>
      <c r="K192" s="14"/>
    </row>
    <row r="193" spans="1:18" x14ac:dyDescent="0.25">
      <c r="A193" s="361" t="s">
        <v>15</v>
      </c>
      <c r="B193" s="362"/>
      <c r="C193" s="362"/>
      <c r="D193" s="363"/>
      <c r="E193" s="14"/>
      <c r="F193" s="14"/>
      <c r="G193" s="14"/>
      <c r="H193" s="14"/>
      <c r="I193" s="14"/>
      <c r="J193" s="14"/>
      <c r="K193" s="14"/>
      <c r="L193" s="358" t="s">
        <v>27</v>
      </c>
      <c r="M193" s="359"/>
      <c r="N193" s="359"/>
      <c r="O193" s="359"/>
      <c r="P193" s="359"/>
      <c r="Q193" s="359"/>
      <c r="R193" s="360"/>
    </row>
    <row r="194" spans="1:18" x14ac:dyDescent="0.25">
      <c r="A194" s="15" t="s">
        <v>1</v>
      </c>
      <c r="B194" s="16" t="s">
        <v>2</v>
      </c>
      <c r="C194" s="16" t="s">
        <v>3</v>
      </c>
      <c r="D194" s="32" t="s">
        <v>4</v>
      </c>
      <c r="E194" s="14"/>
      <c r="F194" s="14"/>
      <c r="G194" s="14"/>
      <c r="H194" s="14"/>
      <c r="I194" s="14"/>
      <c r="J194" s="14"/>
      <c r="K194" s="14"/>
      <c r="L194" s="348" t="s">
        <v>28</v>
      </c>
      <c r="M194" s="349"/>
      <c r="N194" s="349" t="s">
        <v>29</v>
      </c>
      <c r="O194" s="349"/>
      <c r="P194" s="143" t="s">
        <v>30</v>
      </c>
      <c r="Q194" s="355" t="s">
        <v>31</v>
      </c>
      <c r="R194" s="356"/>
    </row>
    <row r="195" spans="1:18" x14ac:dyDescent="0.25">
      <c r="A195" s="18">
        <v>0</v>
      </c>
      <c r="B195" s="1">
        <v>1.5</v>
      </c>
      <c r="C195" s="2">
        <v>0</v>
      </c>
      <c r="D195" s="33" t="s">
        <v>5</v>
      </c>
      <c r="E195" s="14"/>
      <c r="F195" s="14"/>
      <c r="G195" s="14"/>
      <c r="H195" s="14"/>
      <c r="I195" s="14"/>
      <c r="J195" s="14"/>
      <c r="K195" s="14"/>
      <c r="L195" s="169" t="s">
        <v>32</v>
      </c>
      <c r="M195" s="170"/>
      <c r="N195" s="191">
        <v>19.97</v>
      </c>
      <c r="O195" s="191"/>
      <c r="P195" s="114">
        <v>0.16</v>
      </c>
      <c r="Q195" s="192" t="s">
        <v>33</v>
      </c>
      <c r="R195" s="193"/>
    </row>
    <row r="196" spans="1:18" x14ac:dyDescent="0.25">
      <c r="A196" s="18">
        <v>1</v>
      </c>
      <c r="B196" s="1">
        <v>0.3</v>
      </c>
      <c r="C196" s="3">
        <v>1</v>
      </c>
      <c r="D196" s="36">
        <f>C196/A196*100</f>
        <v>100</v>
      </c>
      <c r="E196" s="14"/>
      <c r="F196" s="14"/>
      <c r="G196" s="14"/>
      <c r="H196" s="14"/>
      <c r="I196" s="14"/>
      <c r="J196" s="14"/>
      <c r="K196" s="14"/>
      <c r="L196" s="169" t="s">
        <v>34</v>
      </c>
      <c r="M196" s="170"/>
      <c r="N196" s="166">
        <v>3.56</v>
      </c>
      <c r="O196" s="166"/>
      <c r="P196" s="114">
        <v>0.34</v>
      </c>
      <c r="Q196" s="167">
        <v>0.1502</v>
      </c>
      <c r="R196" s="168"/>
    </row>
    <row r="197" spans="1:18" x14ac:dyDescent="0.25">
      <c r="A197" s="18">
        <v>5</v>
      </c>
      <c r="B197" s="1">
        <v>0</v>
      </c>
      <c r="C197" s="3">
        <v>4.4669999999999996</v>
      </c>
      <c r="D197" s="36">
        <f t="shared" ref="D197:D201" si="55">C197/A197*100</f>
        <v>89.34</v>
      </c>
      <c r="E197" s="14"/>
      <c r="F197" s="14"/>
      <c r="G197" s="14"/>
      <c r="H197" s="14"/>
      <c r="I197" s="14"/>
      <c r="J197" s="14"/>
      <c r="K197" s="14"/>
      <c r="L197" s="169" t="s">
        <v>35</v>
      </c>
      <c r="M197" s="170"/>
      <c r="N197" s="166">
        <v>8.3000000000000007</v>
      </c>
      <c r="O197" s="166"/>
      <c r="P197" s="114">
        <v>1.8</v>
      </c>
      <c r="Q197" s="167">
        <v>0.15060000000000001</v>
      </c>
      <c r="R197" s="168"/>
    </row>
    <row r="198" spans="1:18" x14ac:dyDescent="0.25">
      <c r="A198" s="18">
        <v>10</v>
      </c>
      <c r="B198" s="1">
        <v>-0.3</v>
      </c>
      <c r="C198" s="3">
        <v>8.4369999999999994</v>
      </c>
      <c r="D198" s="36">
        <f t="shared" si="55"/>
        <v>84.36999999999999</v>
      </c>
      <c r="E198" s="14"/>
      <c r="F198" s="14"/>
      <c r="G198" s="14"/>
      <c r="H198" s="14"/>
      <c r="I198" s="14"/>
      <c r="J198" s="14"/>
      <c r="K198" s="14"/>
      <c r="L198" s="171" t="s">
        <v>36</v>
      </c>
      <c r="M198" s="172"/>
      <c r="N198" s="173">
        <v>5.63</v>
      </c>
      <c r="O198" s="173"/>
      <c r="P198" s="115">
        <v>0.67</v>
      </c>
      <c r="Q198" s="174">
        <v>0.1512</v>
      </c>
      <c r="R198" s="175"/>
    </row>
    <row r="199" spans="1:18" x14ac:dyDescent="0.25">
      <c r="A199" s="18">
        <v>15</v>
      </c>
      <c r="B199" s="1">
        <v>0.4</v>
      </c>
      <c r="C199" s="3">
        <v>8.9469999999999992</v>
      </c>
      <c r="D199" s="36">
        <f t="shared" si="55"/>
        <v>59.646666666666661</v>
      </c>
      <c r="E199" s="14"/>
      <c r="F199" s="14"/>
      <c r="G199" s="14"/>
      <c r="H199" s="14"/>
      <c r="I199" s="14"/>
      <c r="J199" s="14"/>
      <c r="K199" s="14"/>
    </row>
    <row r="200" spans="1:18" x14ac:dyDescent="0.25">
      <c r="A200" s="18">
        <v>30</v>
      </c>
      <c r="B200" s="1">
        <v>1.3</v>
      </c>
      <c r="C200" s="3">
        <v>3.78</v>
      </c>
      <c r="D200" s="36">
        <f t="shared" si="55"/>
        <v>12.6</v>
      </c>
      <c r="E200" s="14"/>
      <c r="F200" s="14"/>
      <c r="G200" s="14"/>
      <c r="H200" s="14"/>
      <c r="I200" s="14"/>
      <c r="J200" s="14"/>
      <c r="K200" s="14"/>
      <c r="L200" s="144"/>
      <c r="M200" s="145"/>
      <c r="N200" s="145" t="s">
        <v>37</v>
      </c>
      <c r="O200" s="145" t="s">
        <v>38</v>
      </c>
      <c r="P200" s="145" t="s">
        <v>39</v>
      </c>
      <c r="Q200" s="355" t="s">
        <v>40</v>
      </c>
      <c r="R200" s="356"/>
    </row>
    <row r="201" spans="1:18" x14ac:dyDescent="0.25">
      <c r="A201" s="22">
        <v>50</v>
      </c>
      <c r="B201" s="8">
        <v>2.4</v>
      </c>
      <c r="C201" s="9">
        <v>8412.893</v>
      </c>
      <c r="D201" s="37">
        <f t="shared" si="55"/>
        <v>16825.786</v>
      </c>
      <c r="E201" s="14"/>
      <c r="F201" s="14"/>
      <c r="G201" s="14"/>
      <c r="H201" s="14"/>
      <c r="I201" s="14"/>
      <c r="J201" s="14"/>
      <c r="K201" s="14"/>
      <c r="L201" s="357" t="s">
        <v>41</v>
      </c>
      <c r="M201" s="355"/>
      <c r="N201" s="50">
        <v>-0.1</v>
      </c>
      <c r="O201" s="50">
        <f>N201</f>
        <v>-0.1</v>
      </c>
      <c r="P201" s="51">
        <f>((O201-0.2146)/0.0369)*10</f>
        <v>-85.257452574525729</v>
      </c>
      <c r="Q201" s="189">
        <f>(P201/19.97)*100</f>
        <v>-426.92765435415987</v>
      </c>
      <c r="R201" s="190"/>
    </row>
    <row r="202" spans="1:18" x14ac:dyDescent="0.25">
      <c r="A202" s="14"/>
      <c r="B202" s="14"/>
      <c r="C202" s="14"/>
      <c r="D202" s="35"/>
      <c r="E202" s="14"/>
      <c r="F202" s="14"/>
      <c r="G202" s="14"/>
      <c r="H202" s="14"/>
      <c r="I202" s="14"/>
      <c r="J202" s="14"/>
      <c r="K202" s="14"/>
      <c r="L202" s="146"/>
      <c r="M202" s="147"/>
      <c r="N202" s="350"/>
      <c r="O202" s="350"/>
      <c r="P202" s="149"/>
      <c r="Q202" s="351"/>
      <c r="R202" s="352"/>
    </row>
    <row r="203" spans="1:18" x14ac:dyDescent="0.25">
      <c r="A203" s="14"/>
      <c r="B203" s="14"/>
      <c r="C203" s="14"/>
      <c r="D203" s="35"/>
      <c r="E203" s="14"/>
      <c r="F203" s="14"/>
      <c r="G203" s="14"/>
      <c r="H203" s="14"/>
      <c r="I203" s="14"/>
      <c r="J203" s="14"/>
      <c r="K203" s="14"/>
      <c r="L203" s="348" t="s">
        <v>43</v>
      </c>
      <c r="M203" s="349"/>
      <c r="N203" s="45">
        <v>-0.6</v>
      </c>
      <c r="O203" s="45">
        <f>N203-H210</f>
        <v>0.15000000000000002</v>
      </c>
      <c r="P203" s="46">
        <f>((((O203-0.2146)/0.0369)*20)/1000)/0.1502</f>
        <v>-0.2331128504360942</v>
      </c>
      <c r="Q203" s="179">
        <f>(P203/3.56)*100</f>
        <v>-6.5481137762947812</v>
      </c>
      <c r="R203" s="180"/>
    </row>
    <row r="204" spans="1:18" x14ac:dyDescent="0.25">
      <c r="A204" s="14"/>
      <c r="B204" s="14"/>
      <c r="C204" s="14"/>
      <c r="D204" s="35"/>
      <c r="E204" s="14"/>
      <c r="F204" s="14"/>
      <c r="G204" s="14"/>
      <c r="H204" s="14"/>
      <c r="I204" s="14"/>
      <c r="J204" s="14"/>
      <c r="K204" s="14"/>
      <c r="L204" s="348" t="s">
        <v>44</v>
      </c>
      <c r="M204" s="349"/>
      <c r="N204" s="45">
        <v>-0.6</v>
      </c>
      <c r="O204" s="45">
        <f>N204-H210</f>
        <v>0.15000000000000002</v>
      </c>
      <c r="P204" s="46">
        <f t="shared" ref="P204:P205" si="56">((((O204-0.2146)/0.0369)*20)/1000)/0.1502</f>
        <v>-0.2331128504360942</v>
      </c>
      <c r="Q204" s="179">
        <f t="shared" ref="Q204:Q205" si="57">(P204/3.56)*100</f>
        <v>-6.5481137762947812</v>
      </c>
      <c r="R204" s="180"/>
    </row>
    <row r="205" spans="1:18" x14ac:dyDescent="0.25">
      <c r="A205" s="14"/>
      <c r="B205" s="14"/>
      <c r="C205" s="14"/>
      <c r="D205" s="35"/>
      <c r="E205" s="14"/>
      <c r="F205" s="14"/>
      <c r="G205" s="14"/>
      <c r="H205" s="14"/>
      <c r="I205" s="14"/>
      <c r="J205" s="14"/>
      <c r="K205" s="14"/>
      <c r="L205" s="348" t="s">
        <v>45</v>
      </c>
      <c r="M205" s="349"/>
      <c r="N205" s="83">
        <v>1.6</v>
      </c>
      <c r="O205" s="83">
        <f>N205-H210</f>
        <v>2.35</v>
      </c>
      <c r="P205" s="46">
        <f t="shared" si="56"/>
        <v>7.7057148733937408</v>
      </c>
      <c r="Q205" s="266">
        <f t="shared" si="57"/>
        <v>216.45266498297025</v>
      </c>
      <c r="R205" s="267"/>
    </row>
    <row r="206" spans="1:18" x14ac:dyDescent="0.25">
      <c r="A206" s="14"/>
      <c r="B206" s="14"/>
      <c r="C206" s="14"/>
      <c r="D206" s="35"/>
      <c r="E206" s="14"/>
      <c r="F206" s="14"/>
      <c r="G206" s="14"/>
      <c r="H206" s="14"/>
      <c r="I206" s="14"/>
      <c r="J206" s="14"/>
      <c r="K206" s="14"/>
      <c r="L206" s="146"/>
      <c r="M206" s="147"/>
      <c r="N206" s="350" t="s">
        <v>42</v>
      </c>
      <c r="O206" s="350"/>
      <c r="P206" s="148">
        <f>AVERAGE(P203:P205)</f>
        <v>2.4131630575071843</v>
      </c>
      <c r="Q206" s="351">
        <f>(P206/N196)*100</f>
        <v>67.785479143460236</v>
      </c>
      <c r="R206" s="352"/>
    </row>
    <row r="207" spans="1:18" x14ac:dyDescent="0.25">
      <c r="A207" s="14"/>
      <c r="B207" s="14"/>
      <c r="C207" s="14"/>
      <c r="D207" s="35"/>
      <c r="E207" s="14"/>
      <c r="F207" s="14"/>
      <c r="G207" s="353" t="s">
        <v>53</v>
      </c>
      <c r="H207" s="364"/>
      <c r="I207" s="14"/>
      <c r="J207" s="14"/>
      <c r="K207" s="14"/>
      <c r="L207" s="348" t="s">
        <v>46</v>
      </c>
      <c r="M207" s="349"/>
      <c r="N207" s="45">
        <v>1.7</v>
      </c>
      <c r="O207" s="45">
        <f>N207-H210</f>
        <v>2.4500000000000002</v>
      </c>
      <c r="P207" s="46">
        <f>((((O207-0.2146)/0.0369)*20)/1000)/0.1506</f>
        <v>8.0451455244964123</v>
      </c>
      <c r="Q207" s="179">
        <f>(P207/8.3)*100</f>
        <v>96.92946415055917</v>
      </c>
      <c r="R207" s="180"/>
    </row>
    <row r="208" spans="1:18" x14ac:dyDescent="0.25">
      <c r="A208" s="14"/>
      <c r="B208" s="14"/>
      <c r="C208" s="14"/>
      <c r="D208" s="35"/>
      <c r="E208" s="14"/>
      <c r="F208" s="14"/>
      <c r="G208" s="303">
        <v>0</v>
      </c>
      <c r="H208" s="304"/>
      <c r="I208" s="14"/>
      <c r="J208" s="14"/>
      <c r="K208" s="14"/>
      <c r="L208" s="348" t="s">
        <v>47</v>
      </c>
      <c r="M208" s="349"/>
      <c r="N208" s="45">
        <v>2.9</v>
      </c>
      <c r="O208" s="45">
        <f>N208-H210</f>
        <v>3.65</v>
      </c>
      <c r="P208" s="46">
        <f>((((O208-0.2146)/0.0369)*20)/1000)/0.1506</f>
        <v>12.363913811780879</v>
      </c>
      <c r="Q208" s="179">
        <f t="shared" ref="Q208:Q209" si="58">(P208/8.3)*100</f>
        <v>148.96281700940816</v>
      </c>
      <c r="R208" s="180"/>
    </row>
    <row r="209" spans="1:18" x14ac:dyDescent="0.25">
      <c r="A209" s="14"/>
      <c r="B209" s="14"/>
      <c r="C209" s="14"/>
      <c r="D209" s="35"/>
      <c r="E209" s="14"/>
      <c r="F209" s="14"/>
      <c r="G209" s="303">
        <v>-1.5</v>
      </c>
      <c r="H209" s="304"/>
      <c r="I209" s="14"/>
      <c r="J209" s="14"/>
      <c r="K209" s="14"/>
      <c r="L209" s="348" t="s">
        <v>48</v>
      </c>
      <c r="M209" s="349"/>
      <c r="N209" s="45">
        <v>1.4</v>
      </c>
      <c r="O209" s="45">
        <f>N209-H210</f>
        <v>2.15</v>
      </c>
      <c r="P209" s="46">
        <f>((((O209-0.2146)/0.0369)*20)/1000)/0.1506</f>
        <v>6.9654534526752956</v>
      </c>
      <c r="Q209" s="179">
        <f t="shared" si="58"/>
        <v>83.921125935846931</v>
      </c>
      <c r="R209" s="180"/>
    </row>
    <row r="210" spans="1:18" x14ac:dyDescent="0.25">
      <c r="A210" s="14"/>
      <c r="B210" s="14"/>
      <c r="C210" s="14"/>
      <c r="D210" s="35"/>
      <c r="E210" s="14"/>
      <c r="F210" s="14"/>
      <c r="G210" s="142" t="s">
        <v>54</v>
      </c>
      <c r="H210" s="104">
        <f>AVERAGE(G208:H209)</f>
        <v>-0.75</v>
      </c>
      <c r="I210" s="14"/>
      <c r="J210" s="14"/>
      <c r="K210" s="14"/>
      <c r="L210" s="146"/>
      <c r="M210" s="147"/>
      <c r="N210" s="350" t="s">
        <v>42</v>
      </c>
      <c r="O210" s="350"/>
      <c r="P210" s="148">
        <f>AVERAGE(P207:P209)</f>
        <v>9.1248375963175281</v>
      </c>
      <c r="Q210" s="351">
        <f>(P210/N197)*100</f>
        <v>109.93780236527142</v>
      </c>
      <c r="R210" s="352"/>
    </row>
    <row r="211" spans="1:18" x14ac:dyDescent="0.25">
      <c r="A211" s="14"/>
      <c r="B211" s="14"/>
      <c r="C211" s="14"/>
      <c r="D211" s="35"/>
      <c r="E211" s="14"/>
      <c r="F211" s="14"/>
      <c r="G211" s="14"/>
      <c r="H211" s="14"/>
      <c r="I211" s="14"/>
      <c r="J211" s="14"/>
      <c r="K211" s="14"/>
      <c r="L211" s="348" t="s">
        <v>49</v>
      </c>
      <c r="M211" s="349"/>
      <c r="N211" s="45">
        <v>3.9</v>
      </c>
      <c r="O211" s="45">
        <f>N211-H210</f>
        <v>4.6500000000000004</v>
      </c>
      <c r="P211" s="46">
        <f>((((O211-0.2146)/0.0369)*20)/1000)/0.1512</f>
        <v>15.89954259330953</v>
      </c>
      <c r="Q211" s="179">
        <f>(P211/5.63)*100</f>
        <v>282.40750609786022</v>
      </c>
      <c r="R211" s="180"/>
    </row>
    <row r="212" spans="1:18" x14ac:dyDescent="0.25">
      <c r="A212" s="14"/>
      <c r="B212" s="14"/>
      <c r="C212" s="14"/>
      <c r="D212" s="35"/>
      <c r="E212" s="14"/>
      <c r="F212" s="14"/>
      <c r="G212" s="14"/>
      <c r="H212" s="14"/>
      <c r="I212" s="14"/>
      <c r="J212" s="14"/>
      <c r="K212" s="14"/>
      <c r="L212" s="348" t="s">
        <v>50</v>
      </c>
      <c r="M212" s="349"/>
      <c r="N212" s="45">
        <v>2.5</v>
      </c>
      <c r="O212" s="45">
        <f>N212-H210</f>
        <v>3.25</v>
      </c>
      <c r="P212" s="46">
        <f t="shared" ref="P212:P213" si="59">((((O212-0.2146)/0.0369)*20)/1000)/0.1512</f>
        <v>10.88097388910397</v>
      </c>
      <c r="Q212" s="179">
        <f t="shared" ref="Q212:Q213" si="60">(P212/5.63)*100</f>
        <v>193.26774225761935</v>
      </c>
      <c r="R212" s="180"/>
    </row>
    <row r="213" spans="1:18" x14ac:dyDescent="0.25">
      <c r="A213" s="14"/>
      <c r="B213" s="14"/>
      <c r="C213" s="14"/>
      <c r="D213" s="35"/>
      <c r="E213" s="14"/>
      <c r="F213" s="14"/>
      <c r="G213" s="14"/>
      <c r="H213" s="14"/>
      <c r="I213" s="14"/>
      <c r="J213" s="14"/>
      <c r="K213" s="14"/>
      <c r="L213" s="348" t="s">
        <v>51</v>
      </c>
      <c r="M213" s="349"/>
      <c r="N213" s="45">
        <v>0.4</v>
      </c>
      <c r="O213" s="45">
        <f>N213-H210</f>
        <v>1.1499999999999999</v>
      </c>
      <c r="P213" s="46">
        <f t="shared" si="59"/>
        <v>3.3531208327956286</v>
      </c>
      <c r="Q213" s="179">
        <f t="shared" si="60"/>
        <v>59.558096497258063</v>
      </c>
      <c r="R213" s="180"/>
    </row>
    <row r="214" spans="1:18" x14ac:dyDescent="0.25">
      <c r="A214" s="14"/>
      <c r="B214" s="14"/>
      <c r="C214" s="14"/>
      <c r="D214" s="35"/>
      <c r="E214" s="14"/>
      <c r="F214" s="14"/>
      <c r="G214" s="14"/>
      <c r="H214" s="14"/>
      <c r="I214" s="14"/>
      <c r="J214" s="14"/>
      <c r="K214" s="14"/>
      <c r="L214" s="146"/>
      <c r="M214" s="147"/>
      <c r="N214" s="350" t="s">
        <v>42</v>
      </c>
      <c r="O214" s="350"/>
      <c r="P214" s="148">
        <f>AVERAGE(P211:P213)</f>
        <v>10.044545771736376</v>
      </c>
      <c r="Q214" s="351">
        <f>(P214/N198)*100</f>
        <v>178.41111495091252</v>
      </c>
      <c r="R214" s="352"/>
    </row>
    <row r="215" spans="1:18" x14ac:dyDescent="0.25">
      <c r="A215" s="14"/>
      <c r="B215" s="14"/>
      <c r="C215" s="14"/>
      <c r="D215" s="35"/>
      <c r="E215" s="14"/>
      <c r="F215" s="14"/>
      <c r="G215" s="14"/>
      <c r="H215" s="14"/>
      <c r="I215" s="14"/>
      <c r="J215" s="14"/>
      <c r="K215" s="14"/>
      <c r="L215" s="353" t="s">
        <v>52</v>
      </c>
      <c r="M215" s="354"/>
      <c r="N215" s="116">
        <v>1.2</v>
      </c>
      <c r="O215" s="116">
        <f>N215</f>
        <v>1.2</v>
      </c>
      <c r="P215" s="119">
        <f>(O215-0.2146)/0.0369</f>
        <v>26.704607046070457</v>
      </c>
      <c r="Q215" s="196">
        <f>(P215/10)*100</f>
        <v>267.04607046070458</v>
      </c>
      <c r="R215" s="197"/>
    </row>
    <row r="216" spans="1:18" x14ac:dyDescent="0.25">
      <c r="A216" s="14"/>
      <c r="B216" s="14"/>
      <c r="C216" s="14"/>
      <c r="D216" s="35"/>
      <c r="E216" s="14"/>
      <c r="F216" s="14"/>
      <c r="G216" s="14"/>
      <c r="H216" s="14"/>
      <c r="I216" s="14"/>
      <c r="J216" s="14"/>
      <c r="K216" s="14"/>
    </row>
    <row r="217" spans="1:18" x14ac:dyDescent="0.25">
      <c r="A217" s="361" t="s">
        <v>14</v>
      </c>
      <c r="B217" s="362"/>
      <c r="C217" s="362"/>
      <c r="D217" s="363"/>
      <c r="E217" s="14"/>
      <c r="F217" s="14"/>
      <c r="G217" s="14"/>
      <c r="H217" s="14"/>
      <c r="I217" s="14"/>
      <c r="J217" s="14"/>
      <c r="K217" s="14"/>
      <c r="L217" s="358" t="s">
        <v>27</v>
      </c>
      <c r="M217" s="359"/>
      <c r="N217" s="359"/>
      <c r="O217" s="359"/>
      <c r="P217" s="359"/>
      <c r="Q217" s="359"/>
      <c r="R217" s="360"/>
    </row>
    <row r="218" spans="1:18" x14ac:dyDescent="0.25">
      <c r="A218" s="15" t="s">
        <v>1</v>
      </c>
      <c r="B218" s="16" t="s">
        <v>2</v>
      </c>
      <c r="C218" s="16" t="s">
        <v>3</v>
      </c>
      <c r="D218" s="32" t="s">
        <v>4</v>
      </c>
      <c r="E218" s="14"/>
      <c r="F218" s="14"/>
      <c r="G218" s="14"/>
      <c r="H218" s="14"/>
      <c r="I218" s="14"/>
      <c r="J218" s="14"/>
      <c r="K218" s="14"/>
      <c r="L218" s="348" t="s">
        <v>28</v>
      </c>
      <c r="M218" s="349"/>
      <c r="N218" s="349" t="s">
        <v>29</v>
      </c>
      <c r="O218" s="349"/>
      <c r="P218" s="143" t="s">
        <v>30</v>
      </c>
      <c r="Q218" s="355" t="s">
        <v>31</v>
      </c>
      <c r="R218" s="356"/>
    </row>
    <row r="219" spans="1:18" x14ac:dyDescent="0.25">
      <c r="A219" s="18">
        <v>0</v>
      </c>
      <c r="B219" s="1">
        <v>-0.5</v>
      </c>
      <c r="C219" s="2">
        <v>0</v>
      </c>
      <c r="D219" s="33" t="s">
        <v>5</v>
      </c>
      <c r="E219" s="14"/>
      <c r="F219" s="14"/>
      <c r="G219" s="14"/>
      <c r="H219" s="14"/>
      <c r="I219" s="14"/>
      <c r="J219" s="14"/>
      <c r="K219" s="14"/>
      <c r="L219" s="169" t="s">
        <v>32</v>
      </c>
      <c r="M219" s="170"/>
      <c r="N219" s="191">
        <v>19.97</v>
      </c>
      <c r="O219" s="191"/>
      <c r="P219" s="114">
        <v>0.16</v>
      </c>
      <c r="Q219" s="192" t="s">
        <v>33</v>
      </c>
      <c r="R219" s="193"/>
    </row>
    <row r="220" spans="1:18" x14ac:dyDescent="0.25">
      <c r="A220" s="18">
        <v>1</v>
      </c>
      <c r="B220" s="1">
        <v>0.4</v>
      </c>
      <c r="C220" s="3">
        <v>1</v>
      </c>
      <c r="D220" s="36">
        <f>C220/A220*100</f>
        <v>100</v>
      </c>
      <c r="E220" s="14"/>
      <c r="F220" s="14"/>
      <c r="G220" s="14"/>
      <c r="H220" s="14"/>
      <c r="I220" s="14"/>
      <c r="J220" s="14"/>
      <c r="K220" s="14"/>
      <c r="L220" s="169" t="s">
        <v>34</v>
      </c>
      <c r="M220" s="170"/>
      <c r="N220" s="166">
        <v>3.56</v>
      </c>
      <c r="O220" s="166"/>
      <c r="P220" s="114">
        <v>0.34</v>
      </c>
      <c r="Q220" s="167">
        <v>0.1502</v>
      </c>
      <c r="R220" s="168"/>
    </row>
    <row r="221" spans="1:18" x14ac:dyDescent="0.25">
      <c r="A221" s="18">
        <v>5</v>
      </c>
      <c r="B221" s="1">
        <v>0.1</v>
      </c>
      <c r="C221" s="3">
        <v>4.0609999999999999</v>
      </c>
      <c r="D221" s="36">
        <f t="shared" ref="D221:D225" si="61">C221/A221*100</f>
        <v>81.22</v>
      </c>
      <c r="E221" s="14"/>
      <c r="F221" s="14"/>
      <c r="G221" s="14"/>
      <c r="H221" s="14"/>
      <c r="I221" s="14"/>
      <c r="J221" s="14"/>
      <c r="K221" s="14"/>
      <c r="L221" s="169" t="s">
        <v>35</v>
      </c>
      <c r="M221" s="170"/>
      <c r="N221" s="166">
        <v>8.3000000000000007</v>
      </c>
      <c r="O221" s="166"/>
      <c r="P221" s="114">
        <v>1.8</v>
      </c>
      <c r="Q221" s="167">
        <v>0.15060000000000001</v>
      </c>
      <c r="R221" s="168"/>
    </row>
    <row r="222" spans="1:18" x14ac:dyDescent="0.25">
      <c r="A222" s="18">
        <v>10</v>
      </c>
      <c r="B222" s="1">
        <v>-0.3</v>
      </c>
      <c r="C222" s="3">
        <v>4.8170000000000002</v>
      </c>
      <c r="D222" s="36">
        <f t="shared" si="61"/>
        <v>48.17</v>
      </c>
      <c r="E222" s="14"/>
      <c r="F222" s="14"/>
      <c r="G222" s="14"/>
      <c r="H222" s="14"/>
      <c r="I222" s="14"/>
      <c r="J222" s="14"/>
      <c r="K222" s="14"/>
      <c r="L222" s="171" t="s">
        <v>36</v>
      </c>
      <c r="M222" s="172"/>
      <c r="N222" s="173">
        <v>5.63</v>
      </c>
      <c r="O222" s="173"/>
      <c r="P222" s="115">
        <v>0.67</v>
      </c>
      <c r="Q222" s="174">
        <v>0.1512</v>
      </c>
      <c r="R222" s="175"/>
    </row>
    <row r="223" spans="1:18" x14ac:dyDescent="0.25">
      <c r="A223" s="18">
        <v>15</v>
      </c>
      <c r="B223" s="1">
        <v>0.5</v>
      </c>
      <c r="C223" s="3">
        <v>16.338999999999999</v>
      </c>
      <c r="D223" s="36">
        <f t="shared" si="61"/>
        <v>108.92666666666666</v>
      </c>
      <c r="E223" s="14"/>
      <c r="F223" s="14"/>
      <c r="G223" s="14"/>
      <c r="H223" s="14"/>
      <c r="I223" s="14"/>
      <c r="J223" s="14"/>
      <c r="K223" s="14"/>
    </row>
    <row r="224" spans="1:18" x14ac:dyDescent="0.25">
      <c r="A224" s="18">
        <v>30</v>
      </c>
      <c r="B224" s="1">
        <v>0.4</v>
      </c>
      <c r="C224" s="3">
        <v>22.934000000000001</v>
      </c>
      <c r="D224" s="36">
        <f t="shared" si="61"/>
        <v>76.446666666666673</v>
      </c>
      <c r="E224" s="14"/>
      <c r="F224" s="14"/>
      <c r="G224" s="14"/>
      <c r="H224" s="14"/>
      <c r="I224" s="14"/>
      <c r="J224" s="14"/>
      <c r="K224" s="14"/>
      <c r="L224" s="144"/>
      <c r="M224" s="145"/>
      <c r="N224" s="145" t="s">
        <v>37</v>
      </c>
      <c r="O224" s="145" t="s">
        <v>38</v>
      </c>
      <c r="P224" s="145" t="s">
        <v>39</v>
      </c>
      <c r="Q224" s="355" t="s">
        <v>40</v>
      </c>
      <c r="R224" s="356"/>
    </row>
    <row r="225" spans="1:18" x14ac:dyDescent="0.25">
      <c r="A225" s="22">
        <v>50</v>
      </c>
      <c r="B225" s="8">
        <v>0.8</v>
      </c>
      <c r="C225" s="9">
        <v>42.53</v>
      </c>
      <c r="D225" s="37">
        <f t="shared" si="61"/>
        <v>85.06</v>
      </c>
      <c r="E225" s="14"/>
      <c r="F225" s="14"/>
      <c r="G225" s="14"/>
      <c r="H225" s="14"/>
      <c r="I225" s="14"/>
      <c r="J225" s="14"/>
      <c r="K225" s="14"/>
      <c r="L225" s="357" t="s">
        <v>41</v>
      </c>
      <c r="M225" s="355"/>
      <c r="N225" s="50">
        <v>0.1</v>
      </c>
      <c r="O225" s="50">
        <f>N225</f>
        <v>0.1</v>
      </c>
      <c r="P225" s="51">
        <f>((O225+0.0804)/0.0177)*10</f>
        <v>101.92090395480227</v>
      </c>
      <c r="Q225" s="189">
        <f>(P225/19.97)*100</f>
        <v>510.37007488634083</v>
      </c>
      <c r="R225" s="190"/>
    </row>
    <row r="226" spans="1:18" x14ac:dyDescent="0.25">
      <c r="A226" s="14"/>
      <c r="B226" s="14"/>
      <c r="C226" s="14"/>
      <c r="D226" s="35"/>
      <c r="E226" s="14"/>
      <c r="F226" s="14"/>
      <c r="G226" s="14"/>
      <c r="H226" s="14"/>
      <c r="I226" s="14"/>
      <c r="J226" s="14"/>
      <c r="K226" s="14"/>
      <c r="L226" s="146"/>
      <c r="M226" s="147"/>
      <c r="N226" s="350"/>
      <c r="O226" s="350"/>
      <c r="P226" s="149"/>
      <c r="Q226" s="351"/>
      <c r="R226" s="352"/>
    </row>
    <row r="227" spans="1:18" x14ac:dyDescent="0.25">
      <c r="A227" s="14"/>
      <c r="B227" s="14"/>
      <c r="C227" s="14"/>
      <c r="D227" s="35"/>
      <c r="E227" s="14"/>
      <c r="F227" s="14"/>
      <c r="G227" s="14"/>
      <c r="H227" s="14"/>
      <c r="I227" s="14"/>
      <c r="J227" s="14"/>
      <c r="K227" s="14"/>
      <c r="L227" s="348" t="s">
        <v>43</v>
      </c>
      <c r="M227" s="349"/>
      <c r="N227" s="45">
        <v>0.8</v>
      </c>
      <c r="O227" s="45">
        <f>N227-H234</f>
        <v>0.55000000000000004</v>
      </c>
      <c r="P227" s="46">
        <f>((((O227+0.0804)/0.0177)*20)/1000)/0.1502</f>
        <v>4.7424526243727767</v>
      </c>
      <c r="Q227" s="179">
        <f>(P227/3.56)*100</f>
        <v>133.21496135878584</v>
      </c>
      <c r="R227" s="180"/>
    </row>
    <row r="228" spans="1:18" x14ac:dyDescent="0.25">
      <c r="A228" s="14"/>
      <c r="B228" s="14"/>
      <c r="C228" s="14"/>
      <c r="D228" s="35"/>
      <c r="E228" s="14"/>
      <c r="F228" s="14"/>
      <c r="G228" s="14"/>
      <c r="H228" s="14"/>
      <c r="I228" s="14"/>
      <c r="J228" s="14"/>
      <c r="K228" s="14"/>
      <c r="L228" s="348" t="s">
        <v>44</v>
      </c>
      <c r="M228" s="349"/>
      <c r="N228" s="45">
        <v>0.5</v>
      </c>
      <c r="O228" s="45">
        <f>N228-H234</f>
        <v>0.25</v>
      </c>
      <c r="P228" s="46">
        <f t="shared" ref="P228:P229" si="62">((((O228+0.0804)/0.0177)*20)/1000)/0.1502</f>
        <v>2.4855747891699957</v>
      </c>
      <c r="Q228" s="179">
        <f t="shared" ref="Q228:Q229" si="63">(P228/3.56)*100</f>
        <v>69.819516549718983</v>
      </c>
      <c r="R228" s="180"/>
    </row>
    <row r="229" spans="1:18" x14ac:dyDescent="0.25">
      <c r="A229" s="14"/>
      <c r="B229" s="14"/>
      <c r="C229" s="14"/>
      <c r="D229" s="35"/>
      <c r="E229" s="14"/>
      <c r="F229" s="14"/>
      <c r="G229" s="14"/>
      <c r="H229" s="14"/>
      <c r="I229" s="14"/>
      <c r="J229" s="14"/>
      <c r="K229" s="14"/>
      <c r="L229" s="348" t="s">
        <v>45</v>
      </c>
      <c r="M229" s="349"/>
      <c r="N229" s="83">
        <v>0</v>
      </c>
      <c r="O229" s="83">
        <f>N229-H234</f>
        <v>-0.25</v>
      </c>
      <c r="P229" s="46">
        <f t="shared" si="62"/>
        <v>-1.2758882695013054</v>
      </c>
      <c r="Q229" s="266">
        <f t="shared" si="63"/>
        <v>-35.839558132059139</v>
      </c>
      <c r="R229" s="267"/>
    </row>
    <row r="230" spans="1:18" x14ac:dyDescent="0.25">
      <c r="A230" s="14"/>
      <c r="B230" s="14"/>
      <c r="C230" s="14"/>
      <c r="D230" s="35"/>
      <c r="E230" s="14"/>
      <c r="F230" s="14"/>
      <c r="G230" s="14"/>
      <c r="H230" s="14"/>
      <c r="I230" s="14"/>
      <c r="J230" s="14"/>
      <c r="K230" s="14"/>
      <c r="L230" s="146"/>
      <c r="M230" s="147"/>
      <c r="N230" s="350" t="s">
        <v>42</v>
      </c>
      <c r="O230" s="350"/>
      <c r="P230" s="148">
        <f>AVERAGE(P227:P229)</f>
        <v>1.9840463813471558</v>
      </c>
      <c r="Q230" s="351">
        <f>(P230/N220)*100</f>
        <v>55.7316399254819</v>
      </c>
      <c r="R230" s="352"/>
    </row>
    <row r="231" spans="1:18" x14ac:dyDescent="0.25">
      <c r="A231" s="14"/>
      <c r="B231" s="14"/>
      <c r="C231" s="14"/>
      <c r="D231" s="35"/>
      <c r="E231" s="14"/>
      <c r="F231" s="14"/>
      <c r="G231" s="353" t="s">
        <v>53</v>
      </c>
      <c r="H231" s="364"/>
      <c r="I231" s="14"/>
      <c r="J231" s="14"/>
      <c r="K231" s="14"/>
      <c r="L231" s="348" t="s">
        <v>46</v>
      </c>
      <c r="M231" s="349"/>
      <c r="N231" s="45">
        <v>0.2</v>
      </c>
      <c r="O231" s="45">
        <f>N231-H234</f>
        <v>-4.9999999999999989E-2</v>
      </c>
      <c r="P231" s="46">
        <f>((((O231+0.0804)/0.0177)*20)/1000)/0.1506</f>
        <v>0.22808952513861697</v>
      </c>
      <c r="Q231" s="179">
        <f>(P231/8.3)*100</f>
        <v>2.7480665679351439</v>
      </c>
      <c r="R231" s="180"/>
    </row>
    <row r="232" spans="1:18" x14ac:dyDescent="0.25">
      <c r="A232" s="14"/>
      <c r="B232" s="14"/>
      <c r="C232" s="14"/>
      <c r="D232" s="35"/>
      <c r="E232" s="14"/>
      <c r="F232" s="14"/>
      <c r="G232" s="303">
        <v>0</v>
      </c>
      <c r="H232" s="304"/>
      <c r="I232" s="14"/>
      <c r="J232" s="14"/>
      <c r="K232" s="14"/>
      <c r="L232" s="348" t="s">
        <v>47</v>
      </c>
      <c r="M232" s="349"/>
      <c r="N232" s="45">
        <v>0.4</v>
      </c>
      <c r="O232" s="45">
        <f>N232-H234</f>
        <v>0.15000000000000002</v>
      </c>
      <c r="P232" s="46">
        <f t="shared" ref="P232:P233" si="64">((((O232+0.0804)/0.0177)*20)/1000)/0.1506</f>
        <v>1.728678506313728</v>
      </c>
      <c r="Q232" s="179">
        <f t="shared" ref="Q232:Q233" si="65">(P232/8.3)*100</f>
        <v>20.827451883297925</v>
      </c>
      <c r="R232" s="180"/>
    </row>
    <row r="233" spans="1:18" x14ac:dyDescent="0.25">
      <c r="A233" s="14"/>
      <c r="B233" s="120"/>
      <c r="C233" s="14"/>
      <c r="D233" s="35"/>
      <c r="E233" s="14"/>
      <c r="F233" s="14"/>
      <c r="G233" s="303">
        <v>0.5</v>
      </c>
      <c r="H233" s="304"/>
      <c r="I233" s="14"/>
      <c r="J233" s="14"/>
      <c r="K233" s="14"/>
      <c r="L233" s="348" t="s">
        <v>48</v>
      </c>
      <c r="M233" s="349"/>
      <c r="N233" s="45">
        <v>0.1</v>
      </c>
      <c r="O233" s="45">
        <f>N233-H234</f>
        <v>-0.15</v>
      </c>
      <c r="P233" s="46">
        <f t="shared" si="64"/>
        <v>-0.52220496544893868</v>
      </c>
      <c r="Q233" s="179">
        <f t="shared" si="65"/>
        <v>-6.2916260897462477</v>
      </c>
      <c r="R233" s="180"/>
    </row>
    <row r="234" spans="1:18" x14ac:dyDescent="0.25">
      <c r="A234" s="14"/>
      <c r="B234" s="120"/>
      <c r="C234" s="14"/>
      <c r="D234" s="35"/>
      <c r="E234" s="14"/>
      <c r="F234" s="14"/>
      <c r="G234" s="142" t="s">
        <v>54</v>
      </c>
      <c r="H234" s="104">
        <f>AVERAGE(G232:H233)</f>
        <v>0.25</v>
      </c>
      <c r="I234" s="14"/>
      <c r="J234" s="14"/>
      <c r="K234" s="14"/>
      <c r="L234" s="146"/>
      <c r="M234" s="147"/>
      <c r="N234" s="350" t="s">
        <v>42</v>
      </c>
      <c r="O234" s="350"/>
      <c r="P234" s="148">
        <f>AVERAGE(P231:P233)</f>
        <v>0.47818768866780209</v>
      </c>
      <c r="Q234" s="351">
        <f>(P234/N221)*100</f>
        <v>5.7612974538289405</v>
      </c>
      <c r="R234" s="352"/>
    </row>
    <row r="235" spans="1:18" x14ac:dyDescent="0.25">
      <c r="L235" s="348" t="s">
        <v>49</v>
      </c>
      <c r="M235" s="349"/>
      <c r="N235" s="45">
        <v>1.3</v>
      </c>
      <c r="O235" s="45">
        <f>N235-H234</f>
        <v>1.05</v>
      </c>
      <c r="P235" s="46">
        <f>((((O235+0.0804)/0.0177)*20)/1000)/0.1512</f>
        <v>8.4476728544525166</v>
      </c>
      <c r="Q235" s="179">
        <f>(P235/5.63)*100</f>
        <v>150.0474752123005</v>
      </c>
      <c r="R235" s="180"/>
    </row>
    <row r="236" spans="1:18" x14ac:dyDescent="0.25">
      <c r="L236" s="348" t="s">
        <v>50</v>
      </c>
      <c r="M236" s="349"/>
      <c r="N236" s="45">
        <v>2.5</v>
      </c>
      <c r="O236" s="45">
        <f>N236-H234</f>
        <v>2.25</v>
      </c>
      <c r="P236" s="46">
        <f t="shared" ref="P236:P237" si="66">((((O236+0.0804)/0.0177)*20)/1000)/0.1512</f>
        <v>17.415478432427587</v>
      </c>
      <c r="Q236" s="179">
        <f t="shared" ref="Q236:Q237" si="67">(P236/5.63)*100</f>
        <v>309.33354231665345</v>
      </c>
      <c r="R236" s="180"/>
    </row>
    <row r="237" spans="1:18" x14ac:dyDescent="0.25">
      <c r="L237" s="348" t="s">
        <v>51</v>
      </c>
      <c r="M237" s="349"/>
      <c r="N237" s="45">
        <v>1.4</v>
      </c>
      <c r="O237" s="45">
        <f>N237-H234</f>
        <v>1.1499999999999999</v>
      </c>
      <c r="P237" s="46">
        <f t="shared" si="66"/>
        <v>9.1949899859504356</v>
      </c>
      <c r="Q237" s="179">
        <f t="shared" si="67"/>
        <v>163.32131413766317</v>
      </c>
      <c r="R237" s="180"/>
    </row>
    <row r="238" spans="1:18" x14ac:dyDescent="0.25">
      <c r="L238" s="146"/>
      <c r="M238" s="147"/>
      <c r="N238" s="350" t="s">
        <v>42</v>
      </c>
      <c r="O238" s="350"/>
      <c r="P238" s="148">
        <f>AVERAGE(P235:P237)</f>
        <v>11.686047090943513</v>
      </c>
      <c r="Q238" s="351">
        <f>(P238/N222)*100</f>
        <v>207.56744388887233</v>
      </c>
      <c r="R238" s="352"/>
    </row>
    <row r="239" spans="1:18" x14ac:dyDescent="0.25">
      <c r="L239" s="353" t="s">
        <v>52</v>
      </c>
      <c r="M239" s="354"/>
      <c r="N239" s="116">
        <v>0</v>
      </c>
      <c r="O239" s="116">
        <f>N239</f>
        <v>0</v>
      </c>
      <c r="P239" s="119">
        <f>(O239+0.0804)/0.0177</f>
        <v>4.5423728813559316</v>
      </c>
      <c r="Q239" s="196">
        <f>(P239/10)*100</f>
        <v>45.423728813559315</v>
      </c>
      <c r="R239" s="197"/>
    </row>
  </sheetData>
  <mergeCells count="510">
    <mergeCell ref="G40:H40"/>
    <mergeCell ref="G41:H41"/>
    <mergeCell ref="A49:D49"/>
    <mergeCell ref="G62:H62"/>
    <mergeCell ref="G63:H63"/>
    <mergeCell ref="G64:H64"/>
    <mergeCell ref="A1:D1"/>
    <mergeCell ref="G17:H17"/>
    <mergeCell ref="G18:H18"/>
    <mergeCell ref="G19:H19"/>
    <mergeCell ref="A25:D25"/>
    <mergeCell ref="G39:H39"/>
    <mergeCell ref="A121:D121"/>
    <mergeCell ref="G135:H135"/>
    <mergeCell ref="G136:H136"/>
    <mergeCell ref="G137:H137"/>
    <mergeCell ref="A73:D73"/>
    <mergeCell ref="G87:H87"/>
    <mergeCell ref="G88:H88"/>
    <mergeCell ref="G89:H89"/>
    <mergeCell ref="A97:D97"/>
    <mergeCell ref="G111:H111"/>
    <mergeCell ref="A217:D217"/>
    <mergeCell ref="G231:H231"/>
    <mergeCell ref="G232:H232"/>
    <mergeCell ref="G233:H233"/>
    <mergeCell ref="L1:R1"/>
    <mergeCell ref="L2:M2"/>
    <mergeCell ref="N2:O2"/>
    <mergeCell ref="Q2:R2"/>
    <mergeCell ref="L3:M3"/>
    <mergeCell ref="N3:O3"/>
    <mergeCell ref="G184:H184"/>
    <mergeCell ref="G185:H185"/>
    <mergeCell ref="A193:D193"/>
    <mergeCell ref="G207:H207"/>
    <mergeCell ref="G208:H208"/>
    <mergeCell ref="G209:H209"/>
    <mergeCell ref="A145:D145"/>
    <mergeCell ref="G159:H159"/>
    <mergeCell ref="G160:H160"/>
    <mergeCell ref="G161:H161"/>
    <mergeCell ref="A169:D169"/>
    <mergeCell ref="G183:H183"/>
    <mergeCell ref="G112:H112"/>
    <mergeCell ref="G113:H113"/>
    <mergeCell ref="L6:M6"/>
    <mergeCell ref="N6:O6"/>
    <mergeCell ref="Q6:R6"/>
    <mergeCell ref="Q8:R8"/>
    <mergeCell ref="L9:M9"/>
    <mergeCell ref="Q9:R9"/>
    <mergeCell ref="Q3:R3"/>
    <mergeCell ref="L4:M4"/>
    <mergeCell ref="N4:O4"/>
    <mergeCell ref="Q4:R4"/>
    <mergeCell ref="L5:M5"/>
    <mergeCell ref="N5:O5"/>
    <mergeCell ref="Q5:R5"/>
    <mergeCell ref="L13:M13"/>
    <mergeCell ref="Q13:R13"/>
    <mergeCell ref="N14:O14"/>
    <mergeCell ref="Q14:R14"/>
    <mergeCell ref="L15:M15"/>
    <mergeCell ref="Q15:R15"/>
    <mergeCell ref="N10:O10"/>
    <mergeCell ref="Q10:R10"/>
    <mergeCell ref="L11:M11"/>
    <mergeCell ref="Q11:R11"/>
    <mergeCell ref="L12:M12"/>
    <mergeCell ref="Q12:R12"/>
    <mergeCell ref="L19:M19"/>
    <mergeCell ref="Q19:R19"/>
    <mergeCell ref="L20:M20"/>
    <mergeCell ref="Q20:R20"/>
    <mergeCell ref="L21:M21"/>
    <mergeCell ref="Q21:R21"/>
    <mergeCell ref="L16:M16"/>
    <mergeCell ref="Q16:R16"/>
    <mergeCell ref="L17:M17"/>
    <mergeCell ref="Q17:R17"/>
    <mergeCell ref="N18:O18"/>
    <mergeCell ref="Q18:R18"/>
    <mergeCell ref="L27:M27"/>
    <mergeCell ref="N27:O27"/>
    <mergeCell ref="Q27:R27"/>
    <mergeCell ref="L28:M28"/>
    <mergeCell ref="N28:O28"/>
    <mergeCell ref="Q28:R28"/>
    <mergeCell ref="N22:O22"/>
    <mergeCell ref="Q22:R22"/>
    <mergeCell ref="L23:M23"/>
    <mergeCell ref="Q23:R23"/>
    <mergeCell ref="L25:R25"/>
    <mergeCell ref="L26:M26"/>
    <mergeCell ref="N26:O26"/>
    <mergeCell ref="Q26:R26"/>
    <mergeCell ref="Q32:R32"/>
    <mergeCell ref="L33:M33"/>
    <mergeCell ref="Q33:R33"/>
    <mergeCell ref="N34:O34"/>
    <mergeCell ref="Q34:R34"/>
    <mergeCell ref="L35:M35"/>
    <mergeCell ref="Q35:R35"/>
    <mergeCell ref="L29:M29"/>
    <mergeCell ref="N29:O29"/>
    <mergeCell ref="Q29:R29"/>
    <mergeCell ref="L30:M30"/>
    <mergeCell ref="N30:O30"/>
    <mergeCell ref="Q30:R30"/>
    <mergeCell ref="L39:M39"/>
    <mergeCell ref="Q39:R39"/>
    <mergeCell ref="L40:M40"/>
    <mergeCell ref="Q40:R40"/>
    <mergeCell ref="L41:M41"/>
    <mergeCell ref="Q41:R41"/>
    <mergeCell ref="L36:M36"/>
    <mergeCell ref="Q36:R36"/>
    <mergeCell ref="L37:M37"/>
    <mergeCell ref="Q37:R37"/>
    <mergeCell ref="N38:O38"/>
    <mergeCell ref="Q38:R38"/>
    <mergeCell ref="L45:M45"/>
    <mergeCell ref="Q45:R45"/>
    <mergeCell ref="N46:O46"/>
    <mergeCell ref="Q46:R46"/>
    <mergeCell ref="L47:M47"/>
    <mergeCell ref="Q47:R47"/>
    <mergeCell ref="N42:O42"/>
    <mergeCell ref="Q42:R42"/>
    <mergeCell ref="L43:M43"/>
    <mergeCell ref="Q43:R43"/>
    <mergeCell ref="L44:M44"/>
    <mergeCell ref="Q44:R44"/>
    <mergeCell ref="L52:M52"/>
    <mergeCell ref="N52:O52"/>
    <mergeCell ref="Q52:R52"/>
    <mergeCell ref="L53:M53"/>
    <mergeCell ref="N53:O53"/>
    <mergeCell ref="Q53:R53"/>
    <mergeCell ref="L49:R49"/>
    <mergeCell ref="L50:M50"/>
    <mergeCell ref="N50:O50"/>
    <mergeCell ref="Q50:R50"/>
    <mergeCell ref="L51:M51"/>
    <mergeCell ref="N51:O51"/>
    <mergeCell ref="Q51:R51"/>
    <mergeCell ref="N58:O58"/>
    <mergeCell ref="Q58:R58"/>
    <mergeCell ref="L59:M59"/>
    <mergeCell ref="Q59:R59"/>
    <mergeCell ref="L60:M60"/>
    <mergeCell ref="Q60:R60"/>
    <mergeCell ref="L54:M54"/>
    <mergeCell ref="N54:O54"/>
    <mergeCell ref="Q54:R54"/>
    <mergeCell ref="Q56:R56"/>
    <mergeCell ref="L57:M57"/>
    <mergeCell ref="Q57:R57"/>
    <mergeCell ref="L64:M64"/>
    <mergeCell ref="Q64:R64"/>
    <mergeCell ref="L65:M65"/>
    <mergeCell ref="Q65:R65"/>
    <mergeCell ref="N66:O66"/>
    <mergeCell ref="Q66:R66"/>
    <mergeCell ref="L61:M61"/>
    <mergeCell ref="Q61:R61"/>
    <mergeCell ref="N62:O62"/>
    <mergeCell ref="Q62:R62"/>
    <mergeCell ref="L63:M63"/>
    <mergeCell ref="Q63:R63"/>
    <mergeCell ref="N70:O70"/>
    <mergeCell ref="Q70:R70"/>
    <mergeCell ref="L71:M71"/>
    <mergeCell ref="Q71:R71"/>
    <mergeCell ref="L73:R73"/>
    <mergeCell ref="L74:M74"/>
    <mergeCell ref="N74:O74"/>
    <mergeCell ref="Q74:R74"/>
    <mergeCell ref="L67:M67"/>
    <mergeCell ref="Q67:R67"/>
    <mergeCell ref="L68:M68"/>
    <mergeCell ref="Q68:R68"/>
    <mergeCell ref="L69:M69"/>
    <mergeCell ref="Q69:R69"/>
    <mergeCell ref="L77:M77"/>
    <mergeCell ref="N77:O77"/>
    <mergeCell ref="Q77:R77"/>
    <mergeCell ref="L78:M78"/>
    <mergeCell ref="N78:O78"/>
    <mergeCell ref="Q78:R78"/>
    <mergeCell ref="L75:M75"/>
    <mergeCell ref="N75:O75"/>
    <mergeCell ref="Q75:R75"/>
    <mergeCell ref="L76:M76"/>
    <mergeCell ref="N76:O76"/>
    <mergeCell ref="Q76:R76"/>
    <mergeCell ref="L84:M84"/>
    <mergeCell ref="Q84:R84"/>
    <mergeCell ref="L85:M85"/>
    <mergeCell ref="Q85:R85"/>
    <mergeCell ref="N86:O86"/>
    <mergeCell ref="Q86:R86"/>
    <mergeCell ref="Q80:R80"/>
    <mergeCell ref="L81:M81"/>
    <mergeCell ref="Q81:R81"/>
    <mergeCell ref="N82:O82"/>
    <mergeCell ref="Q82:R82"/>
    <mergeCell ref="L83:M83"/>
    <mergeCell ref="Q83:R83"/>
    <mergeCell ref="N90:O90"/>
    <mergeCell ref="Q90:R90"/>
    <mergeCell ref="L91:M91"/>
    <mergeCell ref="Q91:R91"/>
    <mergeCell ref="L92:M92"/>
    <mergeCell ref="Q92:R92"/>
    <mergeCell ref="L87:M87"/>
    <mergeCell ref="Q87:R87"/>
    <mergeCell ref="L88:M88"/>
    <mergeCell ref="Q88:R88"/>
    <mergeCell ref="L89:M89"/>
    <mergeCell ref="Q89:R89"/>
    <mergeCell ref="L97:R97"/>
    <mergeCell ref="L98:M98"/>
    <mergeCell ref="N98:O98"/>
    <mergeCell ref="Q98:R98"/>
    <mergeCell ref="L99:M99"/>
    <mergeCell ref="N99:O99"/>
    <mergeCell ref="Q99:R99"/>
    <mergeCell ref="L93:M93"/>
    <mergeCell ref="Q93:R93"/>
    <mergeCell ref="N94:O94"/>
    <mergeCell ref="Q94:R94"/>
    <mergeCell ref="L95:M95"/>
    <mergeCell ref="Q95:R95"/>
    <mergeCell ref="L102:M102"/>
    <mergeCell ref="N102:O102"/>
    <mergeCell ref="Q102:R102"/>
    <mergeCell ref="Q104:R104"/>
    <mergeCell ref="L105:M105"/>
    <mergeCell ref="Q105:R105"/>
    <mergeCell ref="L100:M100"/>
    <mergeCell ref="N100:O100"/>
    <mergeCell ref="Q100:R100"/>
    <mergeCell ref="L101:M101"/>
    <mergeCell ref="N101:O101"/>
    <mergeCell ref="Q101:R101"/>
    <mergeCell ref="L109:M109"/>
    <mergeCell ref="Q109:R109"/>
    <mergeCell ref="N110:O110"/>
    <mergeCell ref="Q110:R110"/>
    <mergeCell ref="L111:M111"/>
    <mergeCell ref="Q111:R111"/>
    <mergeCell ref="N106:O106"/>
    <mergeCell ref="Q106:R106"/>
    <mergeCell ref="L107:M107"/>
    <mergeCell ref="Q107:R107"/>
    <mergeCell ref="L108:M108"/>
    <mergeCell ref="Q108:R108"/>
    <mergeCell ref="L115:M115"/>
    <mergeCell ref="Q115:R115"/>
    <mergeCell ref="L116:M116"/>
    <mergeCell ref="Q116:R116"/>
    <mergeCell ref="L117:M117"/>
    <mergeCell ref="Q117:R117"/>
    <mergeCell ref="L112:M112"/>
    <mergeCell ref="Q112:R112"/>
    <mergeCell ref="L113:M113"/>
    <mergeCell ref="Q113:R113"/>
    <mergeCell ref="N114:O114"/>
    <mergeCell ref="Q114:R114"/>
    <mergeCell ref="L123:M123"/>
    <mergeCell ref="N123:O123"/>
    <mergeCell ref="Q123:R123"/>
    <mergeCell ref="L124:M124"/>
    <mergeCell ref="N124:O124"/>
    <mergeCell ref="Q124:R124"/>
    <mergeCell ref="N118:O118"/>
    <mergeCell ref="Q118:R118"/>
    <mergeCell ref="L119:M119"/>
    <mergeCell ref="Q119:R119"/>
    <mergeCell ref="L121:R121"/>
    <mergeCell ref="L122:M122"/>
    <mergeCell ref="N122:O122"/>
    <mergeCell ref="Q122:R122"/>
    <mergeCell ref="Q128:R128"/>
    <mergeCell ref="L129:M129"/>
    <mergeCell ref="Q129:R129"/>
    <mergeCell ref="N130:O130"/>
    <mergeCell ref="Q130:R130"/>
    <mergeCell ref="L131:M131"/>
    <mergeCell ref="Q131:R131"/>
    <mergeCell ref="L125:M125"/>
    <mergeCell ref="N125:O125"/>
    <mergeCell ref="Q125:R125"/>
    <mergeCell ref="L126:M126"/>
    <mergeCell ref="N126:O126"/>
    <mergeCell ref="Q126:R126"/>
    <mergeCell ref="L135:M135"/>
    <mergeCell ref="Q135:R135"/>
    <mergeCell ref="L136:M136"/>
    <mergeCell ref="Q136:R136"/>
    <mergeCell ref="L137:M137"/>
    <mergeCell ref="Q137:R137"/>
    <mergeCell ref="L132:M132"/>
    <mergeCell ref="Q132:R132"/>
    <mergeCell ref="L133:M133"/>
    <mergeCell ref="Q133:R133"/>
    <mergeCell ref="N134:O134"/>
    <mergeCell ref="Q134:R134"/>
    <mergeCell ref="L141:M141"/>
    <mergeCell ref="Q141:R141"/>
    <mergeCell ref="N142:O142"/>
    <mergeCell ref="Q142:R142"/>
    <mergeCell ref="L143:M143"/>
    <mergeCell ref="Q143:R143"/>
    <mergeCell ref="N138:O138"/>
    <mergeCell ref="Q138:R138"/>
    <mergeCell ref="L139:M139"/>
    <mergeCell ref="Q139:R139"/>
    <mergeCell ref="L140:M140"/>
    <mergeCell ref="Q140:R140"/>
    <mergeCell ref="L148:M148"/>
    <mergeCell ref="N148:O148"/>
    <mergeCell ref="Q148:R148"/>
    <mergeCell ref="L149:M149"/>
    <mergeCell ref="N149:O149"/>
    <mergeCell ref="Q149:R149"/>
    <mergeCell ref="L145:R145"/>
    <mergeCell ref="L146:M146"/>
    <mergeCell ref="N146:O146"/>
    <mergeCell ref="Q146:R146"/>
    <mergeCell ref="L147:M147"/>
    <mergeCell ref="N147:O147"/>
    <mergeCell ref="Q147:R147"/>
    <mergeCell ref="N154:O154"/>
    <mergeCell ref="Q154:R154"/>
    <mergeCell ref="L155:M155"/>
    <mergeCell ref="Q155:R155"/>
    <mergeCell ref="L156:M156"/>
    <mergeCell ref="Q156:R156"/>
    <mergeCell ref="L150:M150"/>
    <mergeCell ref="N150:O150"/>
    <mergeCell ref="Q150:R150"/>
    <mergeCell ref="Q152:R152"/>
    <mergeCell ref="L153:M153"/>
    <mergeCell ref="Q153:R153"/>
    <mergeCell ref="L160:M160"/>
    <mergeCell ref="Q160:R160"/>
    <mergeCell ref="L161:M161"/>
    <mergeCell ref="Q161:R161"/>
    <mergeCell ref="N162:O162"/>
    <mergeCell ref="Q162:R162"/>
    <mergeCell ref="L157:M157"/>
    <mergeCell ref="Q157:R157"/>
    <mergeCell ref="N158:O158"/>
    <mergeCell ref="Q158:R158"/>
    <mergeCell ref="L159:M159"/>
    <mergeCell ref="Q159:R159"/>
    <mergeCell ref="N166:O166"/>
    <mergeCell ref="Q166:R166"/>
    <mergeCell ref="L167:M167"/>
    <mergeCell ref="Q167:R167"/>
    <mergeCell ref="L169:R169"/>
    <mergeCell ref="L170:M170"/>
    <mergeCell ref="N170:O170"/>
    <mergeCell ref="Q170:R170"/>
    <mergeCell ref="L163:M163"/>
    <mergeCell ref="Q163:R163"/>
    <mergeCell ref="L164:M164"/>
    <mergeCell ref="Q164:R164"/>
    <mergeCell ref="L165:M165"/>
    <mergeCell ref="Q165:R165"/>
    <mergeCell ref="L173:M173"/>
    <mergeCell ref="N173:O173"/>
    <mergeCell ref="Q173:R173"/>
    <mergeCell ref="L174:M174"/>
    <mergeCell ref="N174:O174"/>
    <mergeCell ref="Q174:R174"/>
    <mergeCell ref="L171:M171"/>
    <mergeCell ref="N171:O171"/>
    <mergeCell ref="Q171:R171"/>
    <mergeCell ref="L172:M172"/>
    <mergeCell ref="N172:O172"/>
    <mergeCell ref="Q172:R172"/>
    <mergeCell ref="L180:M180"/>
    <mergeCell ref="Q180:R180"/>
    <mergeCell ref="L181:M181"/>
    <mergeCell ref="Q181:R181"/>
    <mergeCell ref="N182:O182"/>
    <mergeCell ref="Q182:R182"/>
    <mergeCell ref="Q176:R176"/>
    <mergeCell ref="L177:M177"/>
    <mergeCell ref="Q177:R177"/>
    <mergeCell ref="N178:O178"/>
    <mergeCell ref="Q178:R178"/>
    <mergeCell ref="L179:M179"/>
    <mergeCell ref="Q179:R179"/>
    <mergeCell ref="N186:O186"/>
    <mergeCell ref="Q186:R186"/>
    <mergeCell ref="L187:M187"/>
    <mergeCell ref="Q187:R187"/>
    <mergeCell ref="L188:M188"/>
    <mergeCell ref="Q188:R188"/>
    <mergeCell ref="L183:M183"/>
    <mergeCell ref="Q183:R183"/>
    <mergeCell ref="L184:M184"/>
    <mergeCell ref="Q184:R184"/>
    <mergeCell ref="L185:M185"/>
    <mergeCell ref="Q185:R185"/>
    <mergeCell ref="L193:R193"/>
    <mergeCell ref="L194:M194"/>
    <mergeCell ref="N194:O194"/>
    <mergeCell ref="Q194:R194"/>
    <mergeCell ref="L195:M195"/>
    <mergeCell ref="N195:O195"/>
    <mergeCell ref="Q195:R195"/>
    <mergeCell ref="L189:M189"/>
    <mergeCell ref="Q189:R189"/>
    <mergeCell ref="N190:O190"/>
    <mergeCell ref="Q190:R190"/>
    <mergeCell ref="L191:M191"/>
    <mergeCell ref="Q191:R191"/>
    <mergeCell ref="L198:M198"/>
    <mergeCell ref="N198:O198"/>
    <mergeCell ref="Q198:R198"/>
    <mergeCell ref="Q200:R200"/>
    <mergeCell ref="L201:M201"/>
    <mergeCell ref="Q201:R201"/>
    <mergeCell ref="L196:M196"/>
    <mergeCell ref="N196:O196"/>
    <mergeCell ref="Q196:R196"/>
    <mergeCell ref="L197:M197"/>
    <mergeCell ref="N197:O197"/>
    <mergeCell ref="Q197:R197"/>
    <mergeCell ref="L205:M205"/>
    <mergeCell ref="Q205:R205"/>
    <mergeCell ref="N206:O206"/>
    <mergeCell ref="Q206:R206"/>
    <mergeCell ref="L207:M207"/>
    <mergeCell ref="Q207:R207"/>
    <mergeCell ref="N202:O202"/>
    <mergeCell ref="Q202:R202"/>
    <mergeCell ref="L203:M203"/>
    <mergeCell ref="Q203:R203"/>
    <mergeCell ref="L204:M204"/>
    <mergeCell ref="Q204:R204"/>
    <mergeCell ref="L211:M211"/>
    <mergeCell ref="Q211:R211"/>
    <mergeCell ref="L212:M212"/>
    <mergeCell ref="Q212:R212"/>
    <mergeCell ref="L213:M213"/>
    <mergeCell ref="Q213:R213"/>
    <mergeCell ref="L208:M208"/>
    <mergeCell ref="Q208:R208"/>
    <mergeCell ref="L209:M209"/>
    <mergeCell ref="Q209:R209"/>
    <mergeCell ref="N210:O210"/>
    <mergeCell ref="Q210:R210"/>
    <mergeCell ref="L219:M219"/>
    <mergeCell ref="N219:O219"/>
    <mergeCell ref="Q219:R219"/>
    <mergeCell ref="L220:M220"/>
    <mergeCell ref="N220:O220"/>
    <mergeCell ref="Q220:R220"/>
    <mergeCell ref="N214:O214"/>
    <mergeCell ref="Q214:R214"/>
    <mergeCell ref="L215:M215"/>
    <mergeCell ref="Q215:R215"/>
    <mergeCell ref="L217:R217"/>
    <mergeCell ref="L218:M218"/>
    <mergeCell ref="N218:O218"/>
    <mergeCell ref="Q218:R218"/>
    <mergeCell ref="Q224:R224"/>
    <mergeCell ref="L225:M225"/>
    <mergeCell ref="Q225:R225"/>
    <mergeCell ref="N226:O226"/>
    <mergeCell ref="Q226:R226"/>
    <mergeCell ref="L227:M227"/>
    <mergeCell ref="Q227:R227"/>
    <mergeCell ref="L221:M221"/>
    <mergeCell ref="N221:O221"/>
    <mergeCell ref="Q221:R221"/>
    <mergeCell ref="L222:M222"/>
    <mergeCell ref="N222:O222"/>
    <mergeCell ref="Q222:R222"/>
    <mergeCell ref="L231:M231"/>
    <mergeCell ref="Q231:R231"/>
    <mergeCell ref="L232:M232"/>
    <mergeCell ref="Q232:R232"/>
    <mergeCell ref="L233:M233"/>
    <mergeCell ref="Q233:R233"/>
    <mergeCell ref="L228:M228"/>
    <mergeCell ref="Q228:R228"/>
    <mergeCell ref="L229:M229"/>
    <mergeCell ref="Q229:R229"/>
    <mergeCell ref="N230:O230"/>
    <mergeCell ref="Q230:R230"/>
    <mergeCell ref="L237:M237"/>
    <mergeCell ref="Q237:R237"/>
    <mergeCell ref="N238:O238"/>
    <mergeCell ref="Q238:R238"/>
    <mergeCell ref="L239:M239"/>
    <mergeCell ref="Q239:R239"/>
    <mergeCell ref="N234:O234"/>
    <mergeCell ref="Q234:R234"/>
    <mergeCell ref="L235:M235"/>
    <mergeCell ref="Q235:R235"/>
    <mergeCell ref="L236:M236"/>
    <mergeCell ref="Q236:R236"/>
  </mergeCells>
  <pageMargins left="0.511811024" right="0.511811024" top="0.78740157499999996" bottom="0.78740157499999996" header="0.31496062000000002" footer="0.31496062000000002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BD4CB4-BBC4-4DCB-8983-952DF5AA7849}">
  <dimension ref="A1:R239"/>
  <sheetViews>
    <sheetView topLeftCell="B190" workbookViewId="0">
      <selection activeCell="AB213" sqref="AB213"/>
    </sheetView>
  </sheetViews>
  <sheetFormatPr defaultRowHeight="15" x14ac:dyDescent="0.25"/>
  <cols>
    <col min="1" max="1" width="11.7109375" customWidth="1"/>
    <col min="2" max="2" width="15.5703125" customWidth="1"/>
    <col min="3" max="3" width="17.28515625" customWidth="1"/>
    <col min="4" max="4" width="15.42578125" customWidth="1"/>
  </cols>
  <sheetData>
    <row r="1" spans="1:18" x14ac:dyDescent="0.25">
      <c r="A1" s="368" t="s">
        <v>7</v>
      </c>
      <c r="B1" s="369"/>
      <c r="C1" s="369"/>
      <c r="D1" s="370"/>
      <c r="E1" s="14"/>
      <c r="F1" s="14"/>
      <c r="G1" s="14"/>
      <c r="H1" s="14"/>
      <c r="I1" s="14"/>
      <c r="J1" s="14"/>
      <c r="L1" s="371" t="s">
        <v>27</v>
      </c>
      <c r="M1" s="372"/>
      <c r="N1" s="372"/>
      <c r="O1" s="372"/>
      <c r="P1" s="372"/>
      <c r="Q1" s="372"/>
      <c r="R1" s="373"/>
    </row>
    <row r="2" spans="1:18" x14ac:dyDescent="0.25">
      <c r="A2" s="15" t="s">
        <v>1</v>
      </c>
      <c r="B2" s="16" t="s">
        <v>2</v>
      </c>
      <c r="C2" s="16" t="s">
        <v>3</v>
      </c>
      <c r="D2" s="32" t="s">
        <v>4</v>
      </c>
      <c r="E2" s="14"/>
      <c r="F2" s="14"/>
      <c r="G2" s="14"/>
      <c r="H2" s="14"/>
      <c r="I2" s="14"/>
      <c r="J2" s="14"/>
      <c r="L2" s="374" t="s">
        <v>28</v>
      </c>
      <c r="M2" s="375"/>
      <c r="N2" s="375" t="s">
        <v>29</v>
      </c>
      <c r="O2" s="375"/>
      <c r="P2" s="150" t="s">
        <v>30</v>
      </c>
      <c r="Q2" s="376" t="s">
        <v>31</v>
      </c>
      <c r="R2" s="377"/>
    </row>
    <row r="3" spans="1:18" x14ac:dyDescent="0.25">
      <c r="A3" s="18">
        <v>0</v>
      </c>
      <c r="B3" s="1">
        <v>322.39999999999998</v>
      </c>
      <c r="C3" s="2">
        <v>0</v>
      </c>
      <c r="D3" s="33" t="s">
        <v>5</v>
      </c>
      <c r="E3" s="14"/>
      <c r="F3" s="14"/>
      <c r="G3" s="14"/>
      <c r="H3" s="14"/>
      <c r="I3" s="14"/>
      <c r="J3" s="14"/>
      <c r="L3" s="169" t="s">
        <v>32</v>
      </c>
      <c r="M3" s="170"/>
      <c r="N3" s="191">
        <v>19.97</v>
      </c>
      <c r="O3" s="191"/>
      <c r="P3" s="133">
        <v>0.16</v>
      </c>
      <c r="Q3" s="192" t="s">
        <v>33</v>
      </c>
      <c r="R3" s="193"/>
    </row>
    <row r="4" spans="1:18" x14ac:dyDescent="0.25">
      <c r="A4" s="18">
        <v>1</v>
      </c>
      <c r="B4" s="1">
        <v>738.6</v>
      </c>
      <c r="C4" s="3">
        <v>1</v>
      </c>
      <c r="D4" s="36">
        <f>C4/A4*100</f>
        <v>100</v>
      </c>
      <c r="E4" s="14"/>
      <c r="F4" s="14"/>
      <c r="G4" s="14"/>
      <c r="H4" s="14"/>
      <c r="I4" s="14"/>
      <c r="J4" s="14"/>
      <c r="L4" s="169" t="s">
        <v>34</v>
      </c>
      <c r="M4" s="170"/>
      <c r="N4" s="166">
        <v>3.56</v>
      </c>
      <c r="O4" s="166"/>
      <c r="P4" s="133">
        <v>0.34</v>
      </c>
      <c r="Q4" s="167">
        <v>0.1502</v>
      </c>
      <c r="R4" s="168"/>
    </row>
    <row r="5" spans="1:18" x14ac:dyDescent="0.25">
      <c r="A5" s="18">
        <v>5</v>
      </c>
      <c r="B5" s="1">
        <v>1547.8</v>
      </c>
      <c r="C5" s="3">
        <v>4.8689999999999998</v>
      </c>
      <c r="D5" s="36">
        <f t="shared" ref="D5:D9" si="0">C5/A5*100</f>
        <v>97.38</v>
      </c>
      <c r="E5" s="14"/>
      <c r="F5" s="14"/>
      <c r="G5" s="14"/>
      <c r="H5" s="14"/>
      <c r="I5" s="14"/>
      <c r="J5" s="14"/>
      <c r="L5" s="169" t="s">
        <v>35</v>
      </c>
      <c r="M5" s="170"/>
      <c r="N5" s="166">
        <v>8.3000000000000007</v>
      </c>
      <c r="O5" s="166"/>
      <c r="P5" s="133">
        <v>1.8</v>
      </c>
      <c r="Q5" s="167">
        <v>0.15060000000000001</v>
      </c>
      <c r="R5" s="168"/>
    </row>
    <row r="6" spans="1:18" x14ac:dyDescent="0.25">
      <c r="A6" s="18">
        <v>10</v>
      </c>
      <c r="B6" s="1">
        <v>2769.1</v>
      </c>
      <c r="C6" s="3">
        <v>9.9410000000000007</v>
      </c>
      <c r="D6" s="36">
        <f t="shared" si="0"/>
        <v>99.410000000000011</v>
      </c>
      <c r="E6" s="14"/>
      <c r="F6" s="14"/>
      <c r="G6" s="14"/>
      <c r="H6" s="14"/>
      <c r="I6" s="14"/>
      <c r="J6" s="14"/>
      <c r="L6" s="171" t="s">
        <v>36</v>
      </c>
      <c r="M6" s="172"/>
      <c r="N6" s="173">
        <v>5.63</v>
      </c>
      <c r="O6" s="173"/>
      <c r="P6" s="130">
        <v>0.67</v>
      </c>
      <c r="Q6" s="174">
        <v>0.1512</v>
      </c>
      <c r="R6" s="175"/>
    </row>
    <row r="7" spans="1:18" x14ac:dyDescent="0.25">
      <c r="A7" s="18">
        <v>15</v>
      </c>
      <c r="B7" s="1">
        <v>3892.8</v>
      </c>
      <c r="C7" s="3">
        <v>14.819000000000001</v>
      </c>
      <c r="D7" s="36">
        <f t="shared" si="0"/>
        <v>98.793333333333351</v>
      </c>
      <c r="E7" s="14"/>
      <c r="F7" s="14"/>
      <c r="G7" s="14"/>
      <c r="H7" s="14"/>
      <c r="I7" s="14"/>
      <c r="J7" s="14"/>
    </row>
    <row r="8" spans="1:18" x14ac:dyDescent="0.25">
      <c r="A8" s="18">
        <v>30</v>
      </c>
      <c r="B8" s="1">
        <v>7363.2</v>
      </c>
      <c r="C8" s="3">
        <v>29.777999999999999</v>
      </c>
      <c r="D8" s="36">
        <f t="shared" si="0"/>
        <v>99.259999999999991</v>
      </c>
      <c r="E8" s="14"/>
      <c r="F8" s="14"/>
      <c r="G8" s="14"/>
      <c r="H8" s="14"/>
      <c r="I8" s="14"/>
      <c r="J8" s="14"/>
      <c r="L8" s="151"/>
      <c r="M8" s="152"/>
      <c r="N8" s="152" t="s">
        <v>37</v>
      </c>
      <c r="O8" s="152" t="s">
        <v>38</v>
      </c>
      <c r="P8" s="152" t="s">
        <v>39</v>
      </c>
      <c r="Q8" s="376" t="s">
        <v>40</v>
      </c>
      <c r="R8" s="377"/>
    </row>
    <row r="9" spans="1:18" x14ac:dyDescent="0.25">
      <c r="A9" s="22">
        <v>50</v>
      </c>
      <c r="B9" s="8">
        <v>11536.7</v>
      </c>
      <c r="C9" s="9">
        <v>49.112000000000002</v>
      </c>
      <c r="D9" s="37">
        <f t="shared" si="0"/>
        <v>98.224000000000004</v>
      </c>
      <c r="E9" s="14"/>
      <c r="F9" s="14"/>
      <c r="G9" s="14"/>
      <c r="H9" s="14"/>
      <c r="I9" s="14"/>
      <c r="J9" s="14"/>
      <c r="L9" s="381" t="s">
        <v>41</v>
      </c>
      <c r="M9" s="376"/>
      <c r="N9" s="50">
        <v>739.6</v>
      </c>
      <c r="O9" s="50">
        <f>N9</f>
        <v>739.6</v>
      </c>
      <c r="P9" s="51">
        <f>((O9-475.28)/233.82)*10</f>
        <v>11.304422205115047</v>
      </c>
      <c r="Q9" s="189">
        <f>(P9/19.97)*100</f>
        <v>56.607021557912105</v>
      </c>
      <c r="R9" s="190"/>
    </row>
    <row r="10" spans="1:18" x14ac:dyDescent="0.25">
      <c r="A10" s="19"/>
      <c r="B10" s="19"/>
      <c r="C10" s="19"/>
      <c r="D10" s="34"/>
      <c r="E10" s="14"/>
      <c r="F10" s="14"/>
      <c r="G10" s="14"/>
      <c r="H10" s="14"/>
      <c r="I10" s="14"/>
      <c r="J10" s="14"/>
      <c r="L10" s="153"/>
      <c r="M10" s="154"/>
      <c r="N10" s="378"/>
      <c r="O10" s="378"/>
      <c r="P10" s="157"/>
      <c r="Q10" s="379"/>
      <c r="R10" s="380"/>
    </row>
    <row r="11" spans="1:18" x14ac:dyDescent="0.25">
      <c r="A11" s="19"/>
      <c r="B11" s="19"/>
      <c r="C11" s="19"/>
      <c r="D11" s="34"/>
      <c r="E11" s="14"/>
      <c r="F11" s="14"/>
      <c r="G11" s="14"/>
      <c r="H11" s="14"/>
      <c r="I11" s="14"/>
      <c r="J11" s="14"/>
      <c r="L11" s="374" t="s">
        <v>43</v>
      </c>
      <c r="M11" s="375"/>
      <c r="N11" s="45">
        <v>7724.5</v>
      </c>
      <c r="O11" s="45">
        <f>N11-H20</f>
        <v>7245.8</v>
      </c>
      <c r="P11" s="46">
        <f>((((O11-475.28)/223.82)*20)/1000)/0.1502</f>
        <v>4.0279418940533942</v>
      </c>
      <c r="Q11" s="179">
        <f>(P11/3.56)*100</f>
        <v>113.14443522621893</v>
      </c>
      <c r="R11" s="180"/>
    </row>
    <row r="12" spans="1:18" x14ac:dyDescent="0.25">
      <c r="A12" s="19"/>
      <c r="B12" s="19"/>
      <c r="C12" s="19"/>
      <c r="D12" s="34"/>
      <c r="E12" s="14"/>
      <c r="F12" s="14"/>
      <c r="G12" s="14"/>
      <c r="H12" s="14"/>
      <c r="I12" s="14"/>
      <c r="J12" s="14"/>
      <c r="L12" s="374" t="s">
        <v>44</v>
      </c>
      <c r="M12" s="375"/>
      <c r="N12" s="45">
        <v>7741.7</v>
      </c>
      <c r="O12" s="45">
        <f>N12-H20</f>
        <v>7263</v>
      </c>
      <c r="P12" s="46">
        <f t="shared" ref="P12:P13" si="1">((((O12-475.28)/223.82)*20)/1000)/0.1502</f>
        <v>4.0381745793682171</v>
      </c>
      <c r="Q12" s="179">
        <f t="shared" ref="Q12:Q13" si="2">(P12/3.56)*100</f>
        <v>113.43187020697239</v>
      </c>
      <c r="R12" s="180"/>
    </row>
    <row r="13" spans="1:18" x14ac:dyDescent="0.25">
      <c r="A13" s="19"/>
      <c r="B13" s="19"/>
      <c r="C13" s="19"/>
      <c r="D13" s="34"/>
      <c r="E13" s="14"/>
      <c r="F13" s="14"/>
      <c r="G13" s="14"/>
      <c r="H13" s="14"/>
      <c r="I13" s="14"/>
      <c r="J13" s="14"/>
      <c r="L13" s="374" t="s">
        <v>45</v>
      </c>
      <c r="M13" s="375"/>
      <c r="N13" s="83">
        <v>8065.3</v>
      </c>
      <c r="O13" s="83">
        <f>N13-H20</f>
        <v>7586.6</v>
      </c>
      <c r="P13" s="46">
        <f t="shared" si="1"/>
        <v>4.230691844942454</v>
      </c>
      <c r="Q13" s="266">
        <f t="shared" si="2"/>
        <v>118.83965856579928</v>
      </c>
      <c r="R13" s="267"/>
    </row>
    <row r="14" spans="1:18" x14ac:dyDescent="0.25">
      <c r="A14" s="19"/>
      <c r="B14" s="19"/>
      <c r="C14" s="19"/>
      <c r="D14" s="34"/>
      <c r="E14" s="14"/>
      <c r="F14" s="14"/>
      <c r="G14" s="14"/>
      <c r="H14" s="14"/>
      <c r="I14" s="14"/>
      <c r="J14" s="14"/>
      <c r="L14" s="153"/>
      <c r="M14" s="154"/>
      <c r="N14" s="378" t="s">
        <v>42</v>
      </c>
      <c r="O14" s="378"/>
      <c r="P14" s="156">
        <f>AVERAGE(P11:P13)</f>
        <v>4.0989361061213554</v>
      </c>
      <c r="Q14" s="379">
        <f>(P14/N4)*100</f>
        <v>115.1386546663302</v>
      </c>
      <c r="R14" s="380"/>
    </row>
    <row r="15" spans="1:18" x14ac:dyDescent="0.25">
      <c r="A15" s="19"/>
      <c r="B15" s="19"/>
      <c r="C15" s="19"/>
      <c r="D15" s="34"/>
      <c r="E15" s="14"/>
      <c r="F15" s="14"/>
      <c r="G15" s="14"/>
      <c r="H15" s="14"/>
      <c r="I15" s="14"/>
      <c r="J15" s="14"/>
      <c r="L15" s="374" t="s">
        <v>46</v>
      </c>
      <c r="M15" s="375"/>
      <c r="N15" s="45">
        <v>16199.2</v>
      </c>
      <c r="O15" s="45">
        <f>N15-H20</f>
        <v>15720.5</v>
      </c>
      <c r="P15" s="46">
        <f>((((O15-475.28)/223.82)*20)/1000)/0.1506</f>
        <v>9.0456510122498113</v>
      </c>
      <c r="Q15" s="179">
        <f>(P15/8.3)*100</f>
        <v>108.98374713553989</v>
      </c>
      <c r="R15" s="180"/>
    </row>
    <row r="16" spans="1:18" x14ac:dyDescent="0.25">
      <c r="A16" s="14"/>
      <c r="B16" s="14"/>
      <c r="C16" s="14"/>
      <c r="D16" s="35"/>
      <c r="E16" s="14"/>
      <c r="F16" s="14"/>
      <c r="G16" s="14"/>
      <c r="H16" s="14"/>
      <c r="I16" s="14"/>
      <c r="J16" s="14"/>
      <c r="L16" s="374" t="s">
        <v>47</v>
      </c>
      <c r="M16" s="375"/>
      <c r="N16" s="45">
        <v>18174.8</v>
      </c>
      <c r="O16" s="45">
        <f>N16-H20</f>
        <v>17696.099999999999</v>
      </c>
      <c r="P16" s="46">
        <f t="shared" ref="P16:P17" si="3">((((O16-475.28)/223.82)*20)/1000)/0.1506</f>
        <v>10.217860277829498</v>
      </c>
      <c r="Q16" s="179">
        <f t="shared" ref="Q16:Q17" si="4">(P16/8.3)*100</f>
        <v>123.10675033529515</v>
      </c>
      <c r="R16" s="180"/>
    </row>
    <row r="17" spans="1:18" x14ac:dyDescent="0.25">
      <c r="A17" s="14"/>
      <c r="B17" s="14"/>
      <c r="C17" s="14"/>
      <c r="D17" s="35"/>
      <c r="E17" s="14"/>
      <c r="F17" s="14"/>
      <c r="G17" s="382" t="s">
        <v>53</v>
      </c>
      <c r="H17" s="383"/>
      <c r="I17" s="14"/>
      <c r="J17" s="14"/>
      <c r="L17" s="374" t="s">
        <v>48</v>
      </c>
      <c r="M17" s="375"/>
      <c r="N17" s="45">
        <v>16393.7</v>
      </c>
      <c r="O17" s="45">
        <f>N17-H20</f>
        <v>15915</v>
      </c>
      <c r="P17" s="46">
        <f t="shared" si="3"/>
        <v>9.1610563079347926</v>
      </c>
      <c r="Q17" s="179">
        <f t="shared" si="4"/>
        <v>110.37417238475653</v>
      </c>
      <c r="R17" s="180"/>
    </row>
    <row r="18" spans="1:18" x14ac:dyDescent="0.25">
      <c r="A18" s="14"/>
      <c r="B18" s="14"/>
      <c r="C18" s="14"/>
      <c r="D18" s="35"/>
      <c r="E18" s="14"/>
      <c r="F18" s="14"/>
      <c r="G18" s="303">
        <v>533.5</v>
      </c>
      <c r="H18" s="304"/>
      <c r="I18" s="14"/>
      <c r="J18" s="14"/>
      <c r="L18" s="153"/>
      <c r="M18" s="154"/>
      <c r="N18" s="378" t="s">
        <v>42</v>
      </c>
      <c r="O18" s="378"/>
      <c r="P18" s="156">
        <f>AVERAGE(P15:P17)</f>
        <v>9.4748558660047006</v>
      </c>
      <c r="Q18" s="379">
        <f>(P18/N5)*100</f>
        <v>114.15488995186385</v>
      </c>
      <c r="R18" s="380"/>
    </row>
    <row r="19" spans="1:18" x14ac:dyDescent="0.25">
      <c r="A19" s="14"/>
      <c r="B19" s="14"/>
      <c r="C19" s="14"/>
      <c r="D19" s="35"/>
      <c r="E19" s="14"/>
      <c r="F19" s="14"/>
      <c r="G19" s="303">
        <v>423.9</v>
      </c>
      <c r="H19" s="304"/>
      <c r="I19" s="14"/>
      <c r="J19" s="14"/>
      <c r="L19" s="374" t="s">
        <v>49</v>
      </c>
      <c r="M19" s="375"/>
      <c r="N19" s="45">
        <v>14588</v>
      </c>
      <c r="O19" s="45">
        <f>N19-H20</f>
        <v>14109.3</v>
      </c>
      <c r="P19" s="46">
        <f>((((O19-475.28)/223.82)*20)/1000)/0.1512</f>
        <v>8.0575542799651441</v>
      </c>
      <c r="Q19" s="179">
        <f>(P19/5.63)*100</f>
        <v>143.11819324982494</v>
      </c>
      <c r="R19" s="180"/>
    </row>
    <row r="20" spans="1:18" x14ac:dyDescent="0.25">
      <c r="A20" s="14"/>
      <c r="B20" s="14"/>
      <c r="C20" s="14"/>
      <c r="D20" s="35"/>
      <c r="E20" s="14"/>
      <c r="F20" s="14"/>
      <c r="G20" s="155" t="s">
        <v>54</v>
      </c>
      <c r="H20" s="104">
        <f>AVERAGE(G18:H19)</f>
        <v>478.7</v>
      </c>
      <c r="I20" s="14"/>
      <c r="J20" s="14"/>
      <c r="L20" s="374" t="s">
        <v>50</v>
      </c>
      <c r="M20" s="375"/>
      <c r="N20" s="45">
        <v>11979.8</v>
      </c>
      <c r="O20" s="45">
        <f>N20-H20</f>
        <v>11501.099999999999</v>
      </c>
      <c r="P20" s="46">
        <f t="shared" ref="P20:P21" si="5">((((O20-475.28)/223.82)*20)/1000)/0.1512</f>
        <v>6.5161370697069012</v>
      </c>
      <c r="Q20" s="179">
        <f t="shared" ref="Q20:Q21" si="6">(P20/5.63)*100</f>
        <v>115.73955718839967</v>
      </c>
      <c r="R20" s="180"/>
    </row>
    <row r="21" spans="1:18" x14ac:dyDescent="0.25">
      <c r="A21" s="14"/>
      <c r="B21" s="14"/>
      <c r="C21" s="14"/>
      <c r="D21" s="35"/>
      <c r="E21" s="14"/>
      <c r="F21" s="14"/>
      <c r="G21" s="14"/>
      <c r="H21" s="14"/>
      <c r="I21" s="14"/>
      <c r="J21" s="14"/>
      <c r="L21" s="374" t="s">
        <v>51</v>
      </c>
      <c r="M21" s="375"/>
      <c r="N21" s="45">
        <v>13383.9</v>
      </c>
      <c r="O21" s="45">
        <f>N21-H20</f>
        <v>12905.199999999999</v>
      </c>
      <c r="P21" s="46">
        <f t="shared" si="5"/>
        <v>7.3459445633514067</v>
      </c>
      <c r="Q21" s="179">
        <f t="shared" si="6"/>
        <v>130.47858904709426</v>
      </c>
      <c r="R21" s="180"/>
    </row>
    <row r="22" spans="1:18" x14ac:dyDescent="0.25">
      <c r="A22" s="14"/>
      <c r="B22" s="14"/>
      <c r="C22" s="14"/>
      <c r="D22" s="35"/>
      <c r="E22" s="14"/>
      <c r="F22" s="14"/>
      <c r="G22" s="14"/>
      <c r="H22" s="14"/>
      <c r="I22" s="14"/>
      <c r="J22" s="14"/>
      <c r="L22" s="153"/>
      <c r="M22" s="154"/>
      <c r="N22" s="378" t="s">
        <v>42</v>
      </c>
      <c r="O22" s="378"/>
      <c r="P22" s="156">
        <f>AVERAGE(P19:P21)</f>
        <v>7.3065453043411503</v>
      </c>
      <c r="Q22" s="379">
        <f>(P22/N6)*100</f>
        <v>129.77877982843961</v>
      </c>
      <c r="R22" s="380"/>
    </row>
    <row r="23" spans="1:18" x14ac:dyDescent="0.25">
      <c r="A23" s="14"/>
      <c r="B23" s="14"/>
      <c r="C23" s="14"/>
      <c r="D23" s="35"/>
      <c r="E23" s="14"/>
      <c r="F23" s="14"/>
      <c r="G23" s="14"/>
      <c r="H23" s="14"/>
      <c r="I23" s="14"/>
      <c r="J23" s="14"/>
      <c r="L23" s="382" t="s">
        <v>52</v>
      </c>
      <c r="M23" s="384"/>
      <c r="N23" s="132">
        <v>2643.6</v>
      </c>
      <c r="O23" s="132">
        <f>N23</f>
        <v>2643.6</v>
      </c>
      <c r="P23" s="131">
        <f>(O23-475.28)/223.82</f>
        <v>9.6877848270931981</v>
      </c>
      <c r="Q23" s="196">
        <f>(P23/10)*100</f>
        <v>96.877848270931977</v>
      </c>
      <c r="R23" s="197"/>
    </row>
    <row r="24" spans="1:18" x14ac:dyDescent="0.25">
      <c r="A24" s="14"/>
      <c r="B24" s="14"/>
      <c r="C24" s="14"/>
      <c r="D24" s="35"/>
      <c r="E24" s="14"/>
      <c r="F24" s="14"/>
      <c r="G24" s="14"/>
      <c r="H24" s="14"/>
      <c r="I24" s="14"/>
      <c r="J24" s="14"/>
      <c r="K24" s="14"/>
    </row>
    <row r="25" spans="1:18" x14ac:dyDescent="0.25">
      <c r="A25" s="368" t="s">
        <v>8</v>
      </c>
      <c r="B25" s="369"/>
      <c r="C25" s="369"/>
      <c r="D25" s="370"/>
      <c r="E25" s="14"/>
      <c r="F25" s="14"/>
      <c r="G25" s="14"/>
      <c r="H25" s="14"/>
      <c r="I25" s="14"/>
      <c r="J25" s="14"/>
      <c r="K25" s="14"/>
      <c r="L25" s="371" t="s">
        <v>27</v>
      </c>
      <c r="M25" s="372"/>
      <c r="N25" s="372"/>
      <c r="O25" s="372"/>
      <c r="P25" s="372"/>
      <c r="Q25" s="372"/>
      <c r="R25" s="373"/>
    </row>
    <row r="26" spans="1:18" x14ac:dyDescent="0.25">
      <c r="A26" s="15" t="s">
        <v>1</v>
      </c>
      <c r="B26" s="16" t="s">
        <v>2</v>
      </c>
      <c r="C26" s="16" t="s">
        <v>3</v>
      </c>
      <c r="D26" s="32" t="s">
        <v>4</v>
      </c>
      <c r="E26" s="14"/>
      <c r="F26" s="14"/>
      <c r="G26" s="14"/>
      <c r="H26" s="14"/>
      <c r="I26" s="14"/>
      <c r="J26" s="14"/>
      <c r="K26" s="14"/>
      <c r="L26" s="374" t="s">
        <v>28</v>
      </c>
      <c r="M26" s="375"/>
      <c r="N26" s="375" t="s">
        <v>29</v>
      </c>
      <c r="O26" s="375"/>
      <c r="P26" s="150" t="s">
        <v>30</v>
      </c>
      <c r="Q26" s="376" t="s">
        <v>31</v>
      </c>
      <c r="R26" s="377"/>
    </row>
    <row r="27" spans="1:18" x14ac:dyDescent="0.25">
      <c r="A27" s="18">
        <v>0</v>
      </c>
      <c r="B27" s="1">
        <v>99.1</v>
      </c>
      <c r="C27" s="2">
        <v>0</v>
      </c>
      <c r="D27" s="33" t="s">
        <v>5</v>
      </c>
      <c r="E27" s="14"/>
      <c r="F27" s="14"/>
      <c r="G27" s="14"/>
      <c r="H27" s="14"/>
      <c r="I27" s="14"/>
      <c r="J27" s="14"/>
      <c r="K27" s="14"/>
      <c r="L27" s="169" t="s">
        <v>32</v>
      </c>
      <c r="M27" s="170"/>
      <c r="N27" s="191">
        <v>19.97</v>
      </c>
      <c r="O27" s="191"/>
      <c r="P27" s="133">
        <v>0.16</v>
      </c>
      <c r="Q27" s="192" t="s">
        <v>33</v>
      </c>
      <c r="R27" s="193"/>
    </row>
    <row r="28" spans="1:18" x14ac:dyDescent="0.25">
      <c r="A28" s="18">
        <v>1</v>
      </c>
      <c r="B28" s="1">
        <v>271.60000000000002</v>
      </c>
      <c r="C28" s="3">
        <v>1</v>
      </c>
      <c r="D28" s="36">
        <f>C28/A28*100</f>
        <v>100</v>
      </c>
      <c r="E28" s="14"/>
      <c r="F28" s="14"/>
      <c r="G28" s="14"/>
      <c r="H28" s="14"/>
      <c r="I28" s="14"/>
      <c r="J28" s="14"/>
      <c r="K28" s="14"/>
      <c r="L28" s="169" t="s">
        <v>34</v>
      </c>
      <c r="M28" s="170"/>
      <c r="N28" s="166">
        <v>3.56</v>
      </c>
      <c r="O28" s="166"/>
      <c r="P28" s="133">
        <v>0.34</v>
      </c>
      <c r="Q28" s="167">
        <v>0.1502</v>
      </c>
      <c r="R28" s="168"/>
    </row>
    <row r="29" spans="1:18" x14ac:dyDescent="0.25">
      <c r="A29" s="18">
        <v>5</v>
      </c>
      <c r="B29" s="1">
        <v>643.9</v>
      </c>
      <c r="C29" s="3">
        <v>4.8899999999999997</v>
      </c>
      <c r="D29" s="36">
        <f t="shared" ref="D29:D33" si="7">C29/A29*100</f>
        <v>97.8</v>
      </c>
      <c r="E29" s="14"/>
      <c r="F29" s="14"/>
      <c r="G29" s="14"/>
      <c r="H29" s="14"/>
      <c r="I29" s="14"/>
      <c r="J29" s="14"/>
      <c r="K29" s="14"/>
      <c r="L29" s="169" t="s">
        <v>35</v>
      </c>
      <c r="M29" s="170"/>
      <c r="N29" s="166">
        <v>8.3000000000000007</v>
      </c>
      <c r="O29" s="166"/>
      <c r="P29" s="133">
        <v>1.8</v>
      </c>
      <c r="Q29" s="167">
        <v>0.15060000000000001</v>
      </c>
      <c r="R29" s="168"/>
    </row>
    <row r="30" spans="1:18" x14ac:dyDescent="0.25">
      <c r="A30" s="18">
        <v>10</v>
      </c>
      <c r="B30" s="1">
        <v>1255.8</v>
      </c>
      <c r="C30" s="3">
        <v>10.077</v>
      </c>
      <c r="D30" s="36">
        <f t="shared" si="7"/>
        <v>100.77000000000001</v>
      </c>
      <c r="E30" s="14"/>
      <c r="F30" s="14"/>
      <c r="G30" s="14"/>
      <c r="H30" s="14"/>
      <c r="I30" s="14"/>
      <c r="J30" s="14"/>
      <c r="K30" s="14"/>
      <c r="L30" s="171" t="s">
        <v>36</v>
      </c>
      <c r="M30" s="172"/>
      <c r="N30" s="173">
        <v>5.63</v>
      </c>
      <c r="O30" s="173"/>
      <c r="P30" s="130">
        <v>0.67</v>
      </c>
      <c r="Q30" s="174">
        <v>0.1512</v>
      </c>
      <c r="R30" s="175"/>
    </row>
    <row r="31" spans="1:18" x14ac:dyDescent="0.25">
      <c r="A31" s="18">
        <v>15</v>
      </c>
      <c r="B31" s="1">
        <v>1842.8</v>
      </c>
      <c r="C31" s="3">
        <v>15.068</v>
      </c>
      <c r="D31" s="36">
        <f t="shared" si="7"/>
        <v>100.45333333333333</v>
      </c>
      <c r="E31" s="14"/>
      <c r="F31" s="14"/>
      <c r="G31" s="14"/>
      <c r="H31" s="14"/>
      <c r="I31" s="14"/>
      <c r="J31" s="14"/>
      <c r="K31" s="14"/>
    </row>
    <row r="32" spans="1:18" x14ac:dyDescent="0.25">
      <c r="A32" s="18">
        <v>30</v>
      </c>
      <c r="B32" s="1">
        <v>3580.2</v>
      </c>
      <c r="C32" s="3">
        <v>30.023</v>
      </c>
      <c r="D32" s="36">
        <f t="shared" si="7"/>
        <v>100.07666666666665</v>
      </c>
      <c r="E32" s="14"/>
      <c r="F32" s="14"/>
      <c r="G32" s="14"/>
      <c r="H32" s="14"/>
      <c r="I32" s="14"/>
      <c r="J32" s="14"/>
      <c r="K32" s="14"/>
      <c r="L32" s="151"/>
      <c r="M32" s="152"/>
      <c r="N32" s="152" t="s">
        <v>37</v>
      </c>
      <c r="O32" s="152" t="s">
        <v>38</v>
      </c>
      <c r="P32" s="152" t="s">
        <v>39</v>
      </c>
      <c r="Q32" s="376" t="s">
        <v>40</v>
      </c>
      <c r="R32" s="377"/>
    </row>
    <row r="33" spans="1:18" x14ac:dyDescent="0.25">
      <c r="A33" s="22">
        <v>50</v>
      </c>
      <c r="B33" s="8">
        <v>5723.9</v>
      </c>
      <c r="C33" s="9">
        <v>49.493000000000002</v>
      </c>
      <c r="D33" s="37">
        <f t="shared" si="7"/>
        <v>98.986000000000004</v>
      </c>
      <c r="E33" s="14"/>
      <c r="F33" s="14"/>
      <c r="G33" s="14"/>
      <c r="H33" s="14"/>
      <c r="I33" s="14"/>
      <c r="J33" s="14"/>
      <c r="K33" s="14"/>
      <c r="L33" s="381" t="s">
        <v>41</v>
      </c>
      <c r="M33" s="376"/>
      <c r="N33" s="50">
        <v>375.5</v>
      </c>
      <c r="O33" s="50">
        <f>N33</f>
        <v>375.5</v>
      </c>
      <c r="P33" s="51">
        <f>((O33-128.36)/112.78)*10</f>
        <v>21.913459833303776</v>
      </c>
      <c r="Q33" s="189">
        <f>(P33/19.97)*100</f>
        <v>109.73189701203694</v>
      </c>
      <c r="R33" s="190"/>
    </row>
    <row r="34" spans="1:18" x14ac:dyDescent="0.25">
      <c r="A34" s="19"/>
      <c r="B34" s="19"/>
      <c r="C34" s="19"/>
      <c r="D34" s="34"/>
      <c r="E34" s="14"/>
      <c r="F34" s="14"/>
      <c r="G34" s="14"/>
      <c r="H34" s="14"/>
      <c r="I34" s="14"/>
      <c r="J34" s="14"/>
      <c r="K34" s="14"/>
      <c r="L34" s="153"/>
      <c r="M34" s="154"/>
      <c r="N34" s="378"/>
      <c r="O34" s="378"/>
      <c r="P34" s="157"/>
      <c r="Q34" s="379"/>
      <c r="R34" s="380"/>
    </row>
    <row r="35" spans="1:18" x14ac:dyDescent="0.25">
      <c r="A35" s="19"/>
      <c r="B35" s="19"/>
      <c r="C35" s="19"/>
      <c r="D35" s="34"/>
      <c r="E35" s="14"/>
      <c r="F35" s="14"/>
      <c r="G35" s="14"/>
      <c r="H35" s="14"/>
      <c r="I35" s="14"/>
      <c r="J35" s="14"/>
      <c r="K35" s="14"/>
      <c r="L35" s="374" t="s">
        <v>43</v>
      </c>
      <c r="M35" s="375"/>
      <c r="N35" s="45">
        <v>3597.8</v>
      </c>
      <c r="O35" s="45">
        <f>N35-H44</f>
        <v>3377.15</v>
      </c>
      <c r="P35" s="46">
        <f>((((O35-128.36)/112.78)*20)/1000)/0.1502</f>
        <v>3.8357439829001425</v>
      </c>
      <c r="Q35" s="179">
        <f>(P35/3.56)*100</f>
        <v>107.74561749719503</v>
      </c>
      <c r="R35" s="180"/>
    </row>
    <row r="36" spans="1:18" x14ac:dyDescent="0.25">
      <c r="A36" s="14"/>
      <c r="B36" s="14"/>
      <c r="C36" s="14"/>
      <c r="D36" s="35"/>
      <c r="E36" s="14"/>
      <c r="F36" s="14"/>
      <c r="G36" s="14"/>
      <c r="H36" s="14"/>
      <c r="I36" s="14"/>
      <c r="J36" s="14"/>
      <c r="K36" s="14"/>
      <c r="L36" s="374" t="s">
        <v>44</v>
      </c>
      <c r="M36" s="375"/>
      <c r="N36" s="45">
        <v>3666.6</v>
      </c>
      <c r="O36" s="45">
        <f>N36-H44</f>
        <v>3445.95</v>
      </c>
      <c r="P36" s="46">
        <f t="shared" ref="P36:P37" si="8">((((O36-128.36)/112.78)*20)/1000)/0.1502</f>
        <v>3.9169739749967469</v>
      </c>
      <c r="Q36" s="179">
        <f t="shared" ref="Q36:Q37" si="9">(P36/3.56)*100</f>
        <v>110.02735884822323</v>
      </c>
      <c r="R36" s="180"/>
    </row>
    <row r="37" spans="1:18" x14ac:dyDescent="0.25">
      <c r="A37" s="14"/>
      <c r="B37" s="14"/>
      <c r="C37" s="14"/>
      <c r="D37" s="35"/>
      <c r="E37" s="14"/>
      <c r="F37" s="14"/>
      <c r="G37" s="14"/>
      <c r="H37" s="14"/>
      <c r="I37" s="14"/>
      <c r="J37" s="14"/>
      <c r="K37" s="14"/>
      <c r="L37" s="374" t="s">
        <v>45</v>
      </c>
      <c r="M37" s="375"/>
      <c r="N37" s="83">
        <v>3893.1</v>
      </c>
      <c r="O37" s="83">
        <f>N37-H44</f>
        <v>3672.45</v>
      </c>
      <c r="P37" s="46">
        <f t="shared" si="8"/>
        <v>4.1843953879310645</v>
      </c>
      <c r="Q37" s="266">
        <f t="shared" si="9"/>
        <v>117.53919629019845</v>
      </c>
      <c r="R37" s="267"/>
    </row>
    <row r="38" spans="1:18" x14ac:dyDescent="0.25">
      <c r="A38" s="14"/>
      <c r="B38" s="14"/>
      <c r="C38" s="14"/>
      <c r="D38" s="35"/>
      <c r="E38" s="14"/>
      <c r="F38" s="14"/>
      <c r="G38" s="14"/>
      <c r="H38" s="14"/>
      <c r="I38" s="14"/>
      <c r="J38" s="14"/>
      <c r="K38" s="14"/>
      <c r="L38" s="153"/>
      <c r="M38" s="154"/>
      <c r="N38" s="378" t="s">
        <v>42</v>
      </c>
      <c r="O38" s="378"/>
      <c r="P38" s="156">
        <f>AVERAGE(P35:P37)</f>
        <v>3.979037781942651</v>
      </c>
      <c r="Q38" s="379">
        <f>(P38/N28)*100</f>
        <v>111.77072421187222</v>
      </c>
      <c r="R38" s="380"/>
    </row>
    <row r="39" spans="1:18" x14ac:dyDescent="0.25">
      <c r="A39" s="14"/>
      <c r="B39" s="14"/>
      <c r="C39" s="14"/>
      <c r="D39" s="35"/>
      <c r="E39" s="14"/>
      <c r="F39" s="14"/>
      <c r="I39" s="14"/>
      <c r="J39" s="14"/>
      <c r="K39" s="14"/>
      <c r="L39" s="374" t="s">
        <v>46</v>
      </c>
      <c r="M39" s="375"/>
      <c r="N39" s="45">
        <v>8006.6</v>
      </c>
      <c r="O39" s="45">
        <f>N39-H44</f>
        <v>7785.9500000000007</v>
      </c>
      <c r="P39" s="46">
        <f>((((O39-128.36)/112.78)*20)/1000)/0.1506</f>
        <v>9.0170617406239568</v>
      </c>
      <c r="Q39" s="179">
        <f>(P39/8.3)*100</f>
        <v>108.63929807980671</v>
      </c>
      <c r="R39" s="180"/>
    </row>
    <row r="40" spans="1:18" x14ac:dyDescent="0.25">
      <c r="A40" s="14"/>
      <c r="B40" s="14"/>
      <c r="C40" s="14"/>
      <c r="D40" s="35"/>
      <c r="E40" s="14"/>
      <c r="F40" s="14"/>
      <c r="I40" s="14"/>
      <c r="J40" s="14"/>
      <c r="K40" s="14"/>
      <c r="L40" s="374" t="s">
        <v>47</v>
      </c>
      <c r="M40" s="375"/>
      <c r="N40" s="45">
        <v>9073.1</v>
      </c>
      <c r="O40" s="45">
        <f>N40-H44</f>
        <v>8852.4500000000007</v>
      </c>
      <c r="P40" s="46">
        <f t="shared" ref="P40:P41" si="10">((((O40-128.36)/112.78)*20)/1000)/0.1506</f>
        <v>10.272900241559034</v>
      </c>
      <c r="Q40" s="179">
        <f t="shared" ref="Q40:Q41" si="11">(P40/8.3)*100</f>
        <v>123.76988242842208</v>
      </c>
      <c r="R40" s="180"/>
    </row>
    <row r="41" spans="1:18" x14ac:dyDescent="0.25">
      <c r="A41" s="14"/>
      <c r="B41" s="14"/>
      <c r="C41" s="14"/>
      <c r="F41" s="14"/>
      <c r="G41" s="382" t="s">
        <v>53</v>
      </c>
      <c r="H41" s="383"/>
      <c r="I41" s="14"/>
      <c r="J41" s="14"/>
      <c r="K41" s="14"/>
      <c r="L41" s="374" t="s">
        <v>48</v>
      </c>
      <c r="M41" s="375"/>
      <c r="N41" s="45">
        <v>8244.6</v>
      </c>
      <c r="O41" s="45">
        <f>N41-H44</f>
        <v>8023.9500000000007</v>
      </c>
      <c r="P41" s="46">
        <f t="shared" si="10"/>
        <v>9.2973144956380676</v>
      </c>
      <c r="Q41" s="179">
        <f t="shared" si="11"/>
        <v>112.01583729684417</v>
      </c>
      <c r="R41" s="180"/>
    </row>
    <row r="42" spans="1:18" x14ac:dyDescent="0.25">
      <c r="A42" s="14"/>
      <c r="B42" s="14"/>
      <c r="C42" s="14"/>
      <c r="F42" s="14"/>
      <c r="G42" s="303">
        <v>242.1</v>
      </c>
      <c r="H42" s="304"/>
      <c r="I42" s="14"/>
      <c r="J42" s="14"/>
      <c r="K42" s="14"/>
      <c r="L42" s="153"/>
      <c r="M42" s="154"/>
      <c r="N42" s="378" t="s">
        <v>42</v>
      </c>
      <c r="O42" s="378"/>
      <c r="P42" s="156">
        <f>AVERAGE(P39:P41)</f>
        <v>9.5290921592736861</v>
      </c>
      <c r="Q42" s="379">
        <f>(P42/N29)*100</f>
        <v>114.80833926835766</v>
      </c>
      <c r="R42" s="380"/>
    </row>
    <row r="43" spans="1:18" x14ac:dyDescent="0.25">
      <c r="A43" s="14"/>
      <c r="B43" s="14"/>
      <c r="C43" s="14"/>
      <c r="F43" s="14"/>
      <c r="G43" s="303">
        <v>199.2</v>
      </c>
      <c r="H43" s="304"/>
      <c r="I43" s="14"/>
      <c r="J43" s="14"/>
      <c r="K43" s="14"/>
      <c r="L43" s="374" t="s">
        <v>49</v>
      </c>
      <c r="M43" s="375"/>
      <c r="N43" s="45">
        <v>7021.6</v>
      </c>
      <c r="O43" s="45">
        <f>N43-H44</f>
        <v>6800.9500000000007</v>
      </c>
      <c r="P43" s="46">
        <f>((((O43-128.36)/112.78)*20)/1000)/0.1512</f>
        <v>7.8260128113825589</v>
      </c>
      <c r="Q43" s="179">
        <f>(P43/5.63)*100</f>
        <v>139.00555615244332</v>
      </c>
      <c r="R43" s="180"/>
    </row>
    <row r="44" spans="1:18" x14ac:dyDescent="0.25">
      <c r="A44" s="14"/>
      <c r="B44" s="14"/>
      <c r="C44" s="14"/>
      <c r="F44" s="14"/>
      <c r="G44" s="155" t="s">
        <v>54</v>
      </c>
      <c r="H44" s="104">
        <f>AVERAGE(G42:H43)</f>
        <v>220.64999999999998</v>
      </c>
      <c r="I44" s="14"/>
      <c r="J44" s="14"/>
      <c r="K44" s="14"/>
      <c r="L44" s="374" t="s">
        <v>50</v>
      </c>
      <c r="M44" s="375"/>
      <c r="N44" s="45">
        <v>6201.9</v>
      </c>
      <c r="O44" s="45">
        <f>N44-H44</f>
        <v>5981.25</v>
      </c>
      <c r="P44" s="46">
        <f t="shared" ref="P44:P45" si="12">((((O44-128.36)/112.78)*20)/1000)/0.1512</f>
        <v>6.8646196040237539</v>
      </c>
      <c r="Q44" s="179">
        <f t="shared" ref="Q44:Q45" si="13">(P44/5.63)*100</f>
        <v>121.92930024908976</v>
      </c>
      <c r="R44" s="180"/>
    </row>
    <row r="45" spans="1:18" x14ac:dyDescent="0.25">
      <c r="A45" s="14"/>
      <c r="B45" s="14"/>
      <c r="C45" s="14"/>
      <c r="D45" s="35"/>
      <c r="E45" s="14"/>
      <c r="F45" s="14"/>
      <c r="G45" s="14"/>
      <c r="H45" s="14"/>
      <c r="I45" s="14"/>
      <c r="J45" s="14"/>
      <c r="K45" s="14"/>
      <c r="L45" s="374" t="s">
        <v>51</v>
      </c>
      <c r="M45" s="375"/>
      <c r="N45" s="45">
        <v>6442.7</v>
      </c>
      <c r="O45" s="45">
        <f>N45-H44</f>
        <v>6222.05</v>
      </c>
      <c r="P45" s="46">
        <f t="shared" si="12"/>
        <v>7.1470442524707467</v>
      </c>
      <c r="Q45" s="179">
        <f t="shared" si="13"/>
        <v>126.9457238449511</v>
      </c>
      <c r="R45" s="180"/>
    </row>
    <row r="46" spans="1:18" x14ac:dyDescent="0.25">
      <c r="A46" s="14"/>
      <c r="B46" s="14"/>
      <c r="C46" s="14"/>
      <c r="D46" s="35"/>
      <c r="E46" s="14"/>
      <c r="F46" s="14"/>
      <c r="G46" s="14"/>
      <c r="H46" s="14"/>
      <c r="I46" s="14"/>
      <c r="J46" s="14"/>
      <c r="K46" s="14"/>
      <c r="L46" s="153"/>
      <c r="M46" s="154"/>
      <c r="N46" s="378" t="s">
        <v>42</v>
      </c>
      <c r="O46" s="378"/>
      <c r="P46" s="156">
        <f>AVERAGE(P43:P45)</f>
        <v>7.2792255559590195</v>
      </c>
      <c r="Q46" s="379">
        <f>(P46/N30)*100</f>
        <v>129.29352674882807</v>
      </c>
      <c r="R46" s="380"/>
    </row>
    <row r="47" spans="1:18" x14ac:dyDescent="0.25">
      <c r="A47" s="14"/>
      <c r="B47" s="14"/>
      <c r="C47" s="14"/>
      <c r="D47" s="35"/>
      <c r="E47" s="14"/>
      <c r="F47" s="14"/>
      <c r="G47" s="14"/>
      <c r="H47" s="14"/>
      <c r="I47" s="14"/>
      <c r="J47" s="14"/>
      <c r="K47" s="14"/>
      <c r="L47" s="382" t="s">
        <v>52</v>
      </c>
      <c r="M47" s="384"/>
      <c r="N47" s="132">
        <v>1375.7</v>
      </c>
      <c r="O47" s="132">
        <f>N47</f>
        <v>1375.7</v>
      </c>
      <c r="P47" s="131">
        <f>(O47-128.36)/112.78</f>
        <v>11.059939705621565</v>
      </c>
      <c r="Q47" s="196">
        <f>(P47/10)*100</f>
        <v>110.59939705621564</v>
      </c>
      <c r="R47" s="197"/>
    </row>
    <row r="48" spans="1:18" x14ac:dyDescent="0.25">
      <c r="A48" s="14"/>
      <c r="B48" s="14"/>
      <c r="C48" s="14"/>
      <c r="D48" s="35"/>
      <c r="E48" s="14"/>
      <c r="F48" s="14"/>
      <c r="G48" s="14"/>
      <c r="H48" s="14"/>
      <c r="I48" s="14"/>
      <c r="J48" s="14"/>
      <c r="K48" s="14"/>
    </row>
    <row r="49" spans="1:18" x14ac:dyDescent="0.25">
      <c r="A49" s="368" t="s">
        <v>9</v>
      </c>
      <c r="B49" s="369"/>
      <c r="C49" s="369"/>
      <c r="D49" s="370"/>
      <c r="E49" s="14"/>
      <c r="F49" s="14"/>
      <c r="G49" s="14"/>
      <c r="H49" s="14"/>
      <c r="I49" s="14"/>
      <c r="J49" s="14"/>
      <c r="K49" s="14"/>
      <c r="L49" s="371" t="s">
        <v>27</v>
      </c>
      <c r="M49" s="372"/>
      <c r="N49" s="372"/>
      <c r="O49" s="372"/>
      <c r="P49" s="372"/>
      <c r="Q49" s="372"/>
      <c r="R49" s="373"/>
    </row>
    <row r="50" spans="1:18" x14ac:dyDescent="0.25">
      <c r="A50" s="15" t="s">
        <v>1</v>
      </c>
      <c r="B50" s="16" t="s">
        <v>2</v>
      </c>
      <c r="C50" s="16" t="s">
        <v>3</v>
      </c>
      <c r="D50" s="32" t="s">
        <v>4</v>
      </c>
      <c r="E50" s="14"/>
      <c r="F50" s="14"/>
      <c r="G50" s="14"/>
      <c r="H50" s="14"/>
      <c r="I50" s="14"/>
      <c r="J50" s="14"/>
      <c r="K50" s="14"/>
      <c r="L50" s="374" t="s">
        <v>28</v>
      </c>
      <c r="M50" s="375"/>
      <c r="N50" s="375" t="s">
        <v>29</v>
      </c>
      <c r="O50" s="375"/>
      <c r="P50" s="150" t="s">
        <v>30</v>
      </c>
      <c r="Q50" s="376" t="s">
        <v>31</v>
      </c>
      <c r="R50" s="377"/>
    </row>
    <row r="51" spans="1:18" x14ac:dyDescent="0.25">
      <c r="A51" s="18">
        <v>0</v>
      </c>
      <c r="B51" s="1">
        <v>31.5</v>
      </c>
      <c r="C51" s="2">
        <v>0</v>
      </c>
      <c r="D51" s="33" t="s">
        <v>5</v>
      </c>
      <c r="E51" s="14"/>
      <c r="F51" s="14"/>
      <c r="G51" s="14"/>
      <c r="H51" s="14"/>
      <c r="I51" s="14"/>
      <c r="J51" s="14"/>
      <c r="K51" s="14"/>
      <c r="L51" s="169" t="s">
        <v>32</v>
      </c>
      <c r="M51" s="170"/>
      <c r="N51" s="191">
        <v>19.97</v>
      </c>
      <c r="O51" s="191"/>
      <c r="P51" s="133">
        <v>0.16</v>
      </c>
      <c r="Q51" s="192" t="s">
        <v>33</v>
      </c>
      <c r="R51" s="193"/>
    </row>
    <row r="52" spans="1:18" x14ac:dyDescent="0.25">
      <c r="A52" s="18">
        <v>1</v>
      </c>
      <c r="B52" s="1">
        <v>90.5</v>
      </c>
      <c r="C52" s="3">
        <v>1</v>
      </c>
      <c r="D52" s="36">
        <f>C52/A52*100</f>
        <v>100</v>
      </c>
      <c r="E52" s="14"/>
      <c r="F52" s="14"/>
      <c r="G52" s="14"/>
      <c r="H52" s="14"/>
      <c r="I52" s="14"/>
      <c r="J52" s="14"/>
      <c r="K52" s="14"/>
      <c r="L52" s="169" t="s">
        <v>34</v>
      </c>
      <c r="M52" s="170"/>
      <c r="N52" s="166">
        <v>3.56</v>
      </c>
      <c r="O52" s="166"/>
      <c r="P52" s="133">
        <v>0.34</v>
      </c>
      <c r="Q52" s="167">
        <v>0.1502</v>
      </c>
      <c r="R52" s="168"/>
    </row>
    <row r="53" spans="1:18" x14ac:dyDescent="0.25">
      <c r="A53" s="18">
        <v>5</v>
      </c>
      <c r="B53" s="1">
        <v>233.3</v>
      </c>
      <c r="C53" s="3">
        <v>4.9130000000000003</v>
      </c>
      <c r="D53" s="36">
        <f t="shared" ref="D53:D57" si="14">C53/A53*100</f>
        <v>98.26</v>
      </c>
      <c r="E53" s="14"/>
      <c r="F53" s="14"/>
      <c r="G53" s="14"/>
      <c r="H53" s="14"/>
      <c r="I53" s="14"/>
      <c r="J53" s="14"/>
      <c r="K53" s="14"/>
      <c r="L53" s="169" t="s">
        <v>35</v>
      </c>
      <c r="M53" s="170"/>
      <c r="N53" s="166">
        <v>8.3000000000000007</v>
      </c>
      <c r="O53" s="166"/>
      <c r="P53" s="133">
        <v>1.8</v>
      </c>
      <c r="Q53" s="167">
        <v>0.15060000000000001</v>
      </c>
      <c r="R53" s="168"/>
    </row>
    <row r="54" spans="1:18" x14ac:dyDescent="0.25">
      <c r="A54" s="18">
        <v>10</v>
      </c>
      <c r="B54" s="1">
        <v>463.5</v>
      </c>
      <c r="C54" s="3">
        <v>10.102</v>
      </c>
      <c r="D54" s="36">
        <f t="shared" si="14"/>
        <v>101.02</v>
      </c>
      <c r="E54" s="14"/>
      <c r="F54" s="14"/>
      <c r="G54" s="14"/>
      <c r="H54" s="14"/>
      <c r="I54" s="14"/>
      <c r="J54" s="14"/>
      <c r="K54" s="14"/>
      <c r="L54" s="171" t="s">
        <v>36</v>
      </c>
      <c r="M54" s="172"/>
      <c r="N54" s="173">
        <v>5.63</v>
      </c>
      <c r="O54" s="173"/>
      <c r="P54" s="130">
        <v>0.67</v>
      </c>
      <c r="Q54" s="174">
        <v>0.1512</v>
      </c>
      <c r="R54" s="175"/>
    </row>
    <row r="55" spans="1:18" x14ac:dyDescent="0.25">
      <c r="A55" s="18">
        <v>15</v>
      </c>
      <c r="B55" s="1">
        <v>730.3</v>
      </c>
      <c r="C55" s="3">
        <v>15.455</v>
      </c>
      <c r="D55" s="36">
        <f t="shared" si="14"/>
        <v>103.03333333333333</v>
      </c>
      <c r="E55" s="14"/>
      <c r="F55" s="14"/>
      <c r="G55" s="14"/>
      <c r="H55" s="14"/>
      <c r="I55" s="14"/>
      <c r="J55" s="14"/>
      <c r="K55" s="14"/>
    </row>
    <row r="56" spans="1:18" x14ac:dyDescent="0.25">
      <c r="A56" s="18">
        <v>30</v>
      </c>
      <c r="B56" s="1">
        <v>1437.8</v>
      </c>
      <c r="C56" s="3">
        <v>30.300999999999998</v>
      </c>
      <c r="D56" s="36">
        <f t="shared" si="14"/>
        <v>101.00333333333333</v>
      </c>
      <c r="E56" s="14"/>
      <c r="F56" s="14"/>
      <c r="G56" s="14"/>
      <c r="H56" s="14"/>
      <c r="I56" s="14"/>
      <c r="J56" s="14"/>
      <c r="K56" s="14"/>
      <c r="L56" s="151"/>
      <c r="M56" s="152"/>
      <c r="N56" s="152" t="s">
        <v>37</v>
      </c>
      <c r="O56" s="152" t="s">
        <v>38</v>
      </c>
      <c r="P56" s="152" t="s">
        <v>39</v>
      </c>
      <c r="Q56" s="376" t="s">
        <v>40</v>
      </c>
      <c r="R56" s="377"/>
    </row>
    <row r="57" spans="1:18" x14ac:dyDescent="0.25">
      <c r="A57" s="22">
        <v>50</v>
      </c>
      <c r="B57" s="8">
        <v>2370.1</v>
      </c>
      <c r="C57" s="9">
        <v>50.128999999999998</v>
      </c>
      <c r="D57" s="37">
        <f t="shared" si="14"/>
        <v>100.25800000000001</v>
      </c>
      <c r="E57" s="14"/>
      <c r="F57" s="14"/>
      <c r="G57" s="14"/>
      <c r="H57" s="14"/>
      <c r="I57" s="14"/>
      <c r="J57" s="14"/>
      <c r="K57" s="14"/>
      <c r="L57" s="381" t="s">
        <v>41</v>
      </c>
      <c r="M57" s="376"/>
      <c r="N57" s="50">
        <v>168.4</v>
      </c>
      <c r="O57" s="50">
        <f>N57</f>
        <v>168.4</v>
      </c>
      <c r="P57" s="51">
        <f>((O57-20.251)/46.984)*10</f>
        <v>31.531798058913672</v>
      </c>
      <c r="Q57" s="189">
        <f>(P57/19.97)*100</f>
        <v>157.89583404563683</v>
      </c>
      <c r="R57" s="190"/>
    </row>
    <row r="58" spans="1:18" x14ac:dyDescent="0.25">
      <c r="A58" s="14"/>
      <c r="B58" s="19"/>
      <c r="C58" s="19"/>
      <c r="D58" s="35"/>
      <c r="E58" s="14"/>
      <c r="F58" s="14"/>
      <c r="G58" s="14"/>
      <c r="H58" s="14"/>
      <c r="I58" s="14"/>
      <c r="J58" s="14"/>
      <c r="K58" s="14"/>
      <c r="L58" s="153"/>
      <c r="M58" s="154"/>
      <c r="N58" s="378"/>
      <c r="O58" s="378"/>
      <c r="P58" s="157"/>
      <c r="Q58" s="379"/>
      <c r="R58" s="380"/>
    </row>
    <row r="59" spans="1:18" x14ac:dyDescent="0.25">
      <c r="A59" s="14"/>
      <c r="B59" s="14"/>
      <c r="C59" s="14"/>
      <c r="D59" s="35"/>
      <c r="E59" s="14"/>
      <c r="F59" s="14"/>
      <c r="G59" s="14"/>
      <c r="H59" s="14"/>
      <c r="I59" s="14"/>
      <c r="J59" s="14"/>
      <c r="K59" s="14"/>
      <c r="L59" s="374" t="s">
        <v>43</v>
      </c>
      <c r="M59" s="375"/>
      <c r="N59" s="45">
        <v>1451</v>
      </c>
      <c r="O59" s="45">
        <f>N59-H68</f>
        <v>1365.2</v>
      </c>
      <c r="P59" s="46">
        <f>((((O59-20.251)/46.984)*20)/1000)/0.1502</f>
        <v>3.8116752440641606</v>
      </c>
      <c r="Q59" s="179">
        <f>(P59/3.56)*100</f>
        <v>107.06952932764496</v>
      </c>
      <c r="R59" s="180"/>
    </row>
    <row r="60" spans="1:18" x14ac:dyDescent="0.25">
      <c r="A60" s="14"/>
      <c r="B60" s="14"/>
      <c r="C60" s="14"/>
      <c r="D60" s="35"/>
      <c r="E60" s="14"/>
      <c r="F60" s="14"/>
      <c r="G60" s="14"/>
      <c r="H60" s="14"/>
      <c r="I60" s="14"/>
      <c r="J60" s="14"/>
      <c r="K60" s="14"/>
      <c r="L60" s="374" t="s">
        <v>44</v>
      </c>
      <c r="M60" s="375"/>
      <c r="N60" s="45">
        <v>1525</v>
      </c>
      <c r="O60" s="45">
        <f>N60-H68</f>
        <v>1439.2</v>
      </c>
      <c r="P60" s="46">
        <f t="shared" ref="P60:P61" si="15">((((O60-20.251)/46.984)*20)/1000)/0.1502</f>
        <v>4.0213961837137298</v>
      </c>
      <c r="Q60" s="179">
        <f t="shared" ref="Q60:Q61" si="16">(P60/3.56)*100</f>
        <v>112.96056695825084</v>
      </c>
      <c r="R60" s="180"/>
    </row>
    <row r="61" spans="1:18" x14ac:dyDescent="0.25">
      <c r="A61" s="14"/>
      <c r="B61" s="14"/>
      <c r="C61" s="14"/>
      <c r="D61" s="35"/>
      <c r="E61" s="14"/>
      <c r="F61" s="14"/>
      <c r="G61" s="14"/>
      <c r="H61" s="14"/>
      <c r="I61" s="14"/>
      <c r="J61" s="14"/>
      <c r="K61" s="14"/>
      <c r="L61" s="374" t="s">
        <v>45</v>
      </c>
      <c r="M61" s="375"/>
      <c r="N61" s="83">
        <v>1592.1</v>
      </c>
      <c r="O61" s="83">
        <f>N61-H68</f>
        <v>1506.3</v>
      </c>
      <c r="P61" s="46">
        <f t="shared" si="15"/>
        <v>4.2115620627743517</v>
      </c>
      <c r="Q61" s="266">
        <f t="shared" si="16"/>
        <v>118.30230513411099</v>
      </c>
      <c r="R61" s="267"/>
    </row>
    <row r="62" spans="1:18" x14ac:dyDescent="0.25">
      <c r="A62" s="14"/>
      <c r="B62" s="14"/>
      <c r="C62" s="14"/>
      <c r="D62" s="35"/>
      <c r="E62" s="14"/>
      <c r="F62" s="14"/>
      <c r="I62" s="14"/>
      <c r="J62" s="14"/>
      <c r="K62" s="14"/>
      <c r="L62" s="153"/>
      <c r="M62" s="154"/>
      <c r="N62" s="378" t="s">
        <v>42</v>
      </c>
      <c r="O62" s="378"/>
      <c r="P62" s="156">
        <f>AVERAGE(P59:P61)</f>
        <v>4.0148778301840808</v>
      </c>
      <c r="Q62" s="379">
        <f>(P62/N52)*100</f>
        <v>112.77746714000227</v>
      </c>
      <c r="R62" s="380"/>
    </row>
    <row r="63" spans="1:18" x14ac:dyDescent="0.25">
      <c r="A63" s="14"/>
      <c r="B63" s="14"/>
      <c r="C63" s="14"/>
      <c r="D63" s="35"/>
      <c r="E63" s="14"/>
      <c r="F63" s="14"/>
      <c r="I63" s="14"/>
      <c r="J63" s="14"/>
      <c r="K63" s="14"/>
      <c r="L63" s="374" t="s">
        <v>46</v>
      </c>
      <c r="M63" s="375"/>
      <c r="N63" s="45">
        <v>3333.6</v>
      </c>
      <c r="O63" s="45">
        <f>N63-H68</f>
        <v>3247.7999999999997</v>
      </c>
      <c r="P63" s="46">
        <f>((((O63-20.251)/46.984)*20)/1000)/0.1506</f>
        <v>9.1227942534872124</v>
      </c>
      <c r="Q63" s="179">
        <f>(P63/8.3)*100</f>
        <v>109.91318377695436</v>
      </c>
      <c r="R63" s="180"/>
    </row>
    <row r="64" spans="1:18" x14ac:dyDescent="0.25">
      <c r="A64" s="14"/>
      <c r="B64" s="14"/>
      <c r="C64" s="14"/>
      <c r="D64" s="35"/>
      <c r="E64" s="14"/>
      <c r="F64" s="14"/>
      <c r="I64" s="14"/>
      <c r="J64" s="14"/>
      <c r="K64" s="14"/>
      <c r="L64" s="374" t="s">
        <v>47</v>
      </c>
      <c r="M64" s="375"/>
      <c r="N64" s="45">
        <v>3849.3</v>
      </c>
      <c r="O64" s="45">
        <f>N64-H68</f>
        <v>3763.5</v>
      </c>
      <c r="P64" s="46">
        <f t="shared" ref="P64:P65" si="17">((((O64-20.251)/46.984)*20)/1000)/0.1506</f>
        <v>10.580440596431457</v>
      </c>
      <c r="Q64" s="179">
        <f t="shared" ref="Q64:Q65" si="18">(P64/8.3)*100</f>
        <v>127.47518790881271</v>
      </c>
      <c r="R64" s="180"/>
    </row>
    <row r="65" spans="1:18" x14ac:dyDescent="0.25">
      <c r="A65" s="14"/>
      <c r="B65" s="14"/>
      <c r="C65" s="14"/>
      <c r="F65" s="14"/>
      <c r="G65" s="382" t="s">
        <v>53</v>
      </c>
      <c r="H65" s="383"/>
      <c r="I65" s="14"/>
      <c r="J65" s="14"/>
      <c r="K65" s="14"/>
      <c r="L65" s="374" t="s">
        <v>48</v>
      </c>
      <c r="M65" s="375"/>
      <c r="N65" s="45">
        <v>3494</v>
      </c>
      <c r="O65" s="45">
        <f>N65-H68</f>
        <v>3408.2</v>
      </c>
      <c r="P65" s="46">
        <f t="shared" si="17"/>
        <v>9.5761711652736334</v>
      </c>
      <c r="Q65" s="179">
        <f t="shared" si="18"/>
        <v>115.37555620811605</v>
      </c>
      <c r="R65" s="180"/>
    </row>
    <row r="66" spans="1:18" x14ac:dyDescent="0.25">
      <c r="A66" s="14"/>
      <c r="B66" s="14"/>
      <c r="C66" s="14"/>
      <c r="F66" s="14"/>
      <c r="G66" s="303">
        <v>88.5</v>
      </c>
      <c r="H66" s="304"/>
      <c r="I66" s="14"/>
      <c r="J66" s="14"/>
      <c r="K66" s="14"/>
      <c r="L66" s="153"/>
      <c r="M66" s="154"/>
      <c r="N66" s="378" t="s">
        <v>42</v>
      </c>
      <c r="O66" s="378"/>
      <c r="P66" s="156">
        <f>AVERAGE(P63:P65)</f>
        <v>9.7598020050641008</v>
      </c>
      <c r="Q66" s="379">
        <f>(P66/N53)*100</f>
        <v>117.58797596462772</v>
      </c>
      <c r="R66" s="380"/>
    </row>
    <row r="67" spans="1:18" x14ac:dyDescent="0.25">
      <c r="A67" s="14"/>
      <c r="B67" s="14"/>
      <c r="C67" s="14"/>
      <c r="F67" s="14"/>
      <c r="G67" s="303">
        <v>83.1</v>
      </c>
      <c r="H67" s="304"/>
      <c r="I67" s="14"/>
      <c r="J67" s="14"/>
      <c r="K67" s="14"/>
      <c r="L67" s="374" t="s">
        <v>49</v>
      </c>
      <c r="M67" s="375"/>
      <c r="N67" s="45">
        <v>2893.8</v>
      </c>
      <c r="O67" s="45">
        <f>N67-H68</f>
        <v>2808</v>
      </c>
      <c r="P67" s="46">
        <f>((((O67-20.251)/46.984)*20)/1000)/0.1512</f>
        <v>7.8484136668837836</v>
      </c>
      <c r="Q67" s="179">
        <f>(P67/5.63)*100</f>
        <v>139.40343990912584</v>
      </c>
      <c r="R67" s="180"/>
    </row>
    <row r="68" spans="1:18" x14ac:dyDescent="0.25">
      <c r="A68" s="14"/>
      <c r="B68" s="14"/>
      <c r="C68" s="14"/>
      <c r="F68" s="14"/>
      <c r="G68" s="155" t="s">
        <v>54</v>
      </c>
      <c r="H68" s="104">
        <f>AVERAGE(G66:H67)</f>
        <v>85.8</v>
      </c>
      <c r="I68" s="14"/>
      <c r="J68" s="14"/>
      <c r="K68" s="14"/>
      <c r="L68" s="374" t="s">
        <v>50</v>
      </c>
      <c r="M68" s="375"/>
      <c r="N68" s="45">
        <v>2675.7</v>
      </c>
      <c r="O68" s="45">
        <f>N68-H68</f>
        <v>2589.8999999999996</v>
      </c>
      <c r="P68" s="46">
        <f t="shared" ref="P68:P69" si="19">((((O68-20.251)/46.984)*20)/1000)/0.1512</f>
        <v>7.2343917370947821</v>
      </c>
      <c r="Q68" s="179">
        <f t="shared" ref="Q68:Q69" si="20">(P68/5.63)*100</f>
        <v>128.49718893596415</v>
      </c>
      <c r="R68" s="180"/>
    </row>
    <row r="69" spans="1:18" x14ac:dyDescent="0.25">
      <c r="A69" s="14"/>
      <c r="B69" s="14"/>
      <c r="C69" s="14"/>
      <c r="D69" s="35"/>
      <c r="E69" s="14"/>
      <c r="F69" s="14"/>
      <c r="G69" s="14"/>
      <c r="H69" s="14"/>
      <c r="I69" s="14"/>
      <c r="J69" s="14"/>
      <c r="K69" s="14"/>
      <c r="L69" s="374" t="s">
        <v>51</v>
      </c>
      <c r="M69" s="375"/>
      <c r="N69" s="45">
        <v>2700</v>
      </c>
      <c r="O69" s="45">
        <f>N69-H68</f>
        <v>2614.1999999999998</v>
      </c>
      <c r="P69" s="46">
        <f t="shared" si="19"/>
        <v>7.3028040841551816</v>
      </c>
      <c r="Q69" s="179">
        <f t="shared" si="20"/>
        <v>129.71232831536733</v>
      </c>
      <c r="R69" s="180"/>
    </row>
    <row r="70" spans="1:18" x14ac:dyDescent="0.25">
      <c r="A70" s="14"/>
      <c r="B70" s="14"/>
      <c r="C70" s="14"/>
      <c r="D70" s="35"/>
      <c r="E70" s="14"/>
      <c r="F70" s="14"/>
      <c r="G70" s="14"/>
      <c r="H70" s="14"/>
      <c r="I70" s="14"/>
      <c r="J70" s="14"/>
      <c r="K70" s="14"/>
      <c r="L70" s="153"/>
      <c r="M70" s="154"/>
      <c r="N70" s="378" t="s">
        <v>42</v>
      </c>
      <c r="O70" s="378"/>
      <c r="P70" s="156">
        <f>AVERAGE(P67:P69)</f>
        <v>7.4618698293779149</v>
      </c>
      <c r="Q70" s="379">
        <f>(P70/N54)*100</f>
        <v>132.5376523868191</v>
      </c>
      <c r="R70" s="380"/>
    </row>
    <row r="71" spans="1:18" x14ac:dyDescent="0.25">
      <c r="A71" s="14"/>
      <c r="B71" s="14"/>
      <c r="C71" s="14"/>
      <c r="D71" s="35"/>
      <c r="E71" s="14"/>
      <c r="F71" s="14"/>
      <c r="G71" s="14"/>
      <c r="H71" s="14"/>
      <c r="I71" s="14"/>
      <c r="J71" s="14"/>
      <c r="K71" s="14"/>
      <c r="L71" s="382" t="s">
        <v>52</v>
      </c>
      <c r="M71" s="384"/>
      <c r="N71" s="132">
        <v>618.79999999999995</v>
      </c>
      <c r="O71" s="132">
        <f>N71</f>
        <v>618.79999999999995</v>
      </c>
      <c r="P71" s="131">
        <f>(O71-20.251)/46.984</f>
        <v>12.739421930870083</v>
      </c>
      <c r="Q71" s="196">
        <f>(P71/10)*100</f>
        <v>127.39421930870083</v>
      </c>
      <c r="R71" s="197"/>
    </row>
    <row r="72" spans="1:18" x14ac:dyDescent="0.25">
      <c r="A72" s="14"/>
      <c r="B72" s="14"/>
      <c r="C72" s="14"/>
      <c r="D72" s="35"/>
      <c r="E72" s="14"/>
      <c r="F72" s="14"/>
      <c r="G72" s="14"/>
      <c r="H72" s="14"/>
      <c r="I72" s="14"/>
      <c r="J72" s="14"/>
      <c r="K72" s="14"/>
    </row>
    <row r="73" spans="1:18" x14ac:dyDescent="0.25">
      <c r="A73" s="368" t="s">
        <v>10</v>
      </c>
      <c r="B73" s="369"/>
      <c r="C73" s="369"/>
      <c r="D73" s="370"/>
      <c r="E73" s="14"/>
      <c r="F73" s="14"/>
      <c r="G73" s="14"/>
      <c r="H73" s="14"/>
      <c r="I73" s="14"/>
      <c r="J73" s="14"/>
      <c r="K73" s="14"/>
      <c r="L73" s="371" t="s">
        <v>27</v>
      </c>
      <c r="M73" s="372"/>
      <c r="N73" s="372"/>
      <c r="O73" s="372"/>
      <c r="P73" s="372"/>
      <c r="Q73" s="372"/>
      <c r="R73" s="373"/>
    </row>
    <row r="74" spans="1:18" x14ac:dyDescent="0.25">
      <c r="A74" s="15" t="s">
        <v>1</v>
      </c>
      <c r="B74" s="16" t="s">
        <v>2</v>
      </c>
      <c r="C74" s="16" t="s">
        <v>3</v>
      </c>
      <c r="D74" s="32" t="s">
        <v>4</v>
      </c>
      <c r="E74" s="14"/>
      <c r="F74" s="14"/>
      <c r="G74" s="14"/>
      <c r="H74" s="14"/>
      <c r="I74" s="14"/>
      <c r="J74" s="14"/>
      <c r="K74" s="14"/>
      <c r="L74" s="374" t="s">
        <v>28</v>
      </c>
      <c r="M74" s="375"/>
      <c r="N74" s="375" t="s">
        <v>29</v>
      </c>
      <c r="O74" s="375"/>
      <c r="P74" s="150" t="s">
        <v>30</v>
      </c>
      <c r="Q74" s="376" t="s">
        <v>31</v>
      </c>
      <c r="R74" s="377"/>
    </row>
    <row r="75" spans="1:18" x14ac:dyDescent="0.25">
      <c r="A75" s="18">
        <v>0</v>
      </c>
      <c r="B75" s="1">
        <v>10.1</v>
      </c>
      <c r="C75" s="2">
        <v>0</v>
      </c>
      <c r="D75" s="33" t="s">
        <v>5</v>
      </c>
      <c r="E75" s="14"/>
      <c r="F75" s="14"/>
      <c r="G75" s="14"/>
      <c r="H75" s="14"/>
      <c r="I75" s="14"/>
      <c r="J75" s="14"/>
      <c r="K75" s="14"/>
      <c r="L75" s="169" t="s">
        <v>32</v>
      </c>
      <c r="M75" s="170"/>
      <c r="N75" s="191">
        <v>19.97</v>
      </c>
      <c r="O75" s="191"/>
      <c r="P75" s="133">
        <v>0.16</v>
      </c>
      <c r="Q75" s="192" t="s">
        <v>33</v>
      </c>
      <c r="R75" s="193"/>
    </row>
    <row r="76" spans="1:18" x14ac:dyDescent="0.25">
      <c r="A76" s="18">
        <v>1</v>
      </c>
      <c r="B76" s="1">
        <v>26.8</v>
      </c>
      <c r="C76" s="3">
        <v>1</v>
      </c>
      <c r="D76" s="36">
        <f>C76/A76*100</f>
        <v>100</v>
      </c>
      <c r="E76" s="14"/>
      <c r="F76" s="14"/>
      <c r="G76" s="14"/>
      <c r="H76" s="14"/>
      <c r="I76" s="14"/>
      <c r="J76" s="14"/>
      <c r="K76" s="14"/>
      <c r="L76" s="169" t="s">
        <v>34</v>
      </c>
      <c r="M76" s="170"/>
      <c r="N76" s="166">
        <v>3.56</v>
      </c>
      <c r="O76" s="166"/>
      <c r="P76" s="133">
        <v>0.34</v>
      </c>
      <c r="Q76" s="167">
        <v>0.1502</v>
      </c>
      <c r="R76" s="168"/>
    </row>
    <row r="77" spans="1:18" x14ac:dyDescent="0.25">
      <c r="A77" s="18">
        <v>5</v>
      </c>
      <c r="B77" s="1">
        <v>71.099999999999994</v>
      </c>
      <c r="C77" s="3">
        <v>4.93</v>
      </c>
      <c r="D77" s="36">
        <f t="shared" ref="D77:D81" si="21">C77/A77*100</f>
        <v>98.6</v>
      </c>
      <c r="E77" s="14"/>
      <c r="F77" s="14"/>
      <c r="G77" s="14"/>
      <c r="H77" s="14"/>
      <c r="I77" s="14"/>
      <c r="J77" s="14"/>
      <c r="K77" s="14"/>
      <c r="L77" s="169" t="s">
        <v>35</v>
      </c>
      <c r="M77" s="170"/>
      <c r="N77" s="166">
        <v>8.3000000000000007</v>
      </c>
      <c r="O77" s="166"/>
      <c r="P77" s="133">
        <v>1.8</v>
      </c>
      <c r="Q77" s="167">
        <v>0.15060000000000001</v>
      </c>
      <c r="R77" s="168"/>
    </row>
    <row r="78" spans="1:18" x14ac:dyDescent="0.25">
      <c r="A78" s="18">
        <v>10</v>
      </c>
      <c r="B78" s="1">
        <v>147.1</v>
      </c>
      <c r="C78" s="3">
        <v>10.205</v>
      </c>
      <c r="D78" s="36">
        <f t="shared" si="21"/>
        <v>102.05</v>
      </c>
      <c r="E78" s="14"/>
      <c r="F78" s="14"/>
      <c r="G78" s="14"/>
      <c r="H78" s="14"/>
      <c r="I78" s="14"/>
      <c r="J78" s="14"/>
      <c r="K78" s="14"/>
      <c r="L78" s="171" t="s">
        <v>36</v>
      </c>
      <c r="M78" s="172"/>
      <c r="N78" s="173">
        <v>5.63</v>
      </c>
      <c r="O78" s="173"/>
      <c r="P78" s="130">
        <v>0.67</v>
      </c>
      <c r="Q78" s="174">
        <v>0.1512</v>
      </c>
      <c r="R78" s="175"/>
    </row>
    <row r="79" spans="1:18" x14ac:dyDescent="0.25">
      <c r="A79" s="18">
        <v>15</v>
      </c>
      <c r="B79" s="1">
        <v>251.1</v>
      </c>
      <c r="C79" s="3">
        <v>15.942</v>
      </c>
      <c r="D79" s="36">
        <f t="shared" si="21"/>
        <v>106.28</v>
      </c>
      <c r="E79" s="14"/>
      <c r="F79" s="14"/>
      <c r="G79" s="14"/>
      <c r="H79" s="14"/>
      <c r="I79" s="14"/>
      <c r="J79" s="14"/>
      <c r="K79" s="14"/>
    </row>
    <row r="80" spans="1:18" x14ac:dyDescent="0.25">
      <c r="A80" s="18">
        <v>30</v>
      </c>
      <c r="B80" s="1">
        <v>497.9</v>
      </c>
      <c r="C80" s="3">
        <v>30.605</v>
      </c>
      <c r="D80" s="36">
        <f t="shared" si="21"/>
        <v>102.01666666666667</v>
      </c>
      <c r="E80" s="14"/>
      <c r="F80" s="14"/>
      <c r="G80" s="14"/>
      <c r="H80" s="14"/>
      <c r="I80" s="14"/>
      <c r="J80" s="14"/>
      <c r="K80" s="14"/>
      <c r="L80" s="151"/>
      <c r="M80" s="152"/>
      <c r="N80" s="152" t="s">
        <v>37</v>
      </c>
      <c r="O80" s="152" t="s">
        <v>38</v>
      </c>
      <c r="P80" s="152" t="s">
        <v>39</v>
      </c>
      <c r="Q80" s="376" t="s">
        <v>40</v>
      </c>
      <c r="R80" s="377"/>
    </row>
    <row r="81" spans="1:18" x14ac:dyDescent="0.25">
      <c r="A81" s="22">
        <v>50</v>
      </c>
      <c r="B81" s="8">
        <v>852.4</v>
      </c>
      <c r="C81" s="9">
        <v>50.915999999999997</v>
      </c>
      <c r="D81" s="37">
        <f t="shared" si="21"/>
        <v>101.83199999999999</v>
      </c>
      <c r="E81" s="14"/>
      <c r="F81" s="14"/>
      <c r="G81" s="14"/>
      <c r="H81" s="14"/>
      <c r="I81" s="14"/>
      <c r="J81" s="14"/>
      <c r="K81" s="14"/>
      <c r="L81" s="381" t="s">
        <v>41</v>
      </c>
      <c r="M81" s="376"/>
      <c r="N81" s="50">
        <v>66.900000000000006</v>
      </c>
      <c r="O81" s="50">
        <f>N81</f>
        <v>66.900000000000006</v>
      </c>
      <c r="P81" s="51">
        <f>((O81+3.5084)/16.946)*10</f>
        <v>41.548684055234268</v>
      </c>
      <c r="Q81" s="189">
        <f>(P81/19.97)*100</f>
        <v>208.05550353146859</v>
      </c>
      <c r="R81" s="190"/>
    </row>
    <row r="82" spans="1:18" x14ac:dyDescent="0.25">
      <c r="A82" s="14"/>
      <c r="B82" s="14"/>
      <c r="C82" s="14"/>
      <c r="D82" s="35"/>
      <c r="E82" s="14"/>
      <c r="F82" s="14"/>
      <c r="G82" s="14"/>
      <c r="H82" s="14"/>
      <c r="I82" s="14"/>
      <c r="J82" s="14"/>
      <c r="K82" s="14"/>
      <c r="L82" s="153"/>
      <c r="M82" s="154"/>
      <c r="N82" s="378"/>
      <c r="O82" s="378"/>
      <c r="P82" s="157"/>
      <c r="Q82" s="379"/>
      <c r="R82" s="380"/>
    </row>
    <row r="83" spans="1:18" x14ac:dyDescent="0.25">
      <c r="A83" s="14"/>
      <c r="B83" s="14"/>
      <c r="C83" s="14"/>
      <c r="D83" s="35"/>
      <c r="E83" s="14"/>
      <c r="F83" s="14"/>
      <c r="G83" s="14"/>
      <c r="H83" s="14"/>
      <c r="I83" s="14"/>
      <c r="J83" s="14"/>
      <c r="K83" s="14"/>
      <c r="L83" s="374" t="s">
        <v>43</v>
      </c>
      <c r="M83" s="375"/>
      <c r="N83" s="45">
        <v>535.6</v>
      </c>
      <c r="O83" s="45">
        <f>N83-H92</f>
        <v>503.75</v>
      </c>
      <c r="P83" s="46">
        <f>((((O83+3.5084)/16.946)*20)/1000)/0.1502</f>
        <v>3.9858606244037023</v>
      </c>
      <c r="Q83" s="179">
        <f>(P83/3.56)*100</f>
        <v>111.96237708999163</v>
      </c>
      <c r="R83" s="180"/>
    </row>
    <row r="84" spans="1:18" x14ac:dyDescent="0.25">
      <c r="A84" s="14"/>
      <c r="B84" s="14"/>
      <c r="C84" s="14"/>
      <c r="D84" s="35"/>
      <c r="E84" s="14"/>
      <c r="F84" s="14"/>
      <c r="G84" s="14"/>
      <c r="H84" s="14"/>
      <c r="I84" s="14"/>
      <c r="J84" s="14"/>
      <c r="K84" s="14"/>
      <c r="L84" s="374" t="s">
        <v>44</v>
      </c>
      <c r="M84" s="375"/>
      <c r="N84" s="45">
        <v>532</v>
      </c>
      <c r="O84" s="45">
        <f>N84-H92</f>
        <v>500.15</v>
      </c>
      <c r="P84" s="46">
        <f t="shared" ref="P84:P85" si="22">((((O84+3.5084)/16.946)*20)/1000)/0.1502</f>
        <v>3.9575730726394465</v>
      </c>
      <c r="Q84" s="179">
        <f t="shared" ref="Q84:Q85" si="23">(P84/3.56)*100</f>
        <v>111.16778293931029</v>
      </c>
      <c r="R84" s="180"/>
    </row>
    <row r="85" spans="1:18" x14ac:dyDescent="0.25">
      <c r="A85" s="14"/>
      <c r="B85" s="14"/>
      <c r="C85" s="14"/>
      <c r="D85" s="35"/>
      <c r="E85" s="14"/>
      <c r="F85" s="14"/>
      <c r="G85" s="14"/>
      <c r="H85" s="14"/>
      <c r="I85" s="14"/>
      <c r="J85" s="14"/>
      <c r="K85" s="14"/>
      <c r="L85" s="374" t="s">
        <v>45</v>
      </c>
      <c r="M85" s="375"/>
      <c r="N85" s="83">
        <v>597.20000000000005</v>
      </c>
      <c r="O85" s="83">
        <f>N85-H92</f>
        <v>565.35</v>
      </c>
      <c r="P85" s="46">
        <f t="shared" si="22"/>
        <v>4.4698920657031831</v>
      </c>
      <c r="Q85" s="266">
        <f t="shared" si="23"/>
        <v>125.55876589053885</v>
      </c>
      <c r="R85" s="267"/>
    </row>
    <row r="86" spans="1:18" x14ac:dyDescent="0.25">
      <c r="A86" s="14"/>
      <c r="B86" s="14"/>
      <c r="C86" s="14"/>
      <c r="D86" s="35"/>
      <c r="E86" s="14"/>
      <c r="F86" s="14"/>
      <c r="G86" s="14"/>
      <c r="H86" s="14"/>
      <c r="I86" s="14"/>
      <c r="J86" s="14"/>
      <c r="K86" s="14"/>
      <c r="L86" s="153"/>
      <c r="M86" s="154"/>
      <c r="N86" s="378" t="s">
        <v>42</v>
      </c>
      <c r="O86" s="378"/>
      <c r="P86" s="156">
        <f>AVERAGE(P83:P85)</f>
        <v>4.1377752542487771</v>
      </c>
      <c r="Q86" s="379">
        <f>(P86/N76)*100</f>
        <v>116.22964197328025</v>
      </c>
      <c r="R86" s="380"/>
    </row>
    <row r="87" spans="1:18" x14ac:dyDescent="0.25">
      <c r="A87" s="14"/>
      <c r="B87" s="14"/>
      <c r="C87" s="14"/>
      <c r="D87" s="35"/>
      <c r="E87" s="14"/>
      <c r="F87" s="14"/>
      <c r="I87" s="14"/>
      <c r="J87" s="14"/>
      <c r="K87" s="14"/>
      <c r="L87" s="374" t="s">
        <v>46</v>
      </c>
      <c r="M87" s="375"/>
      <c r="N87" s="45">
        <v>1252.7</v>
      </c>
      <c r="O87" s="45">
        <f>N87-H92</f>
        <v>1220.8500000000001</v>
      </c>
      <c r="P87" s="46">
        <f>((((O87+3.5084)/16.946)*20)/1000)/0.1506</f>
        <v>9.5950311034080755</v>
      </c>
      <c r="Q87" s="179">
        <f>(P87/8.3)*100</f>
        <v>115.60278437841053</v>
      </c>
      <c r="R87" s="180"/>
    </row>
    <row r="88" spans="1:18" x14ac:dyDescent="0.25">
      <c r="A88" s="14"/>
      <c r="B88" s="14"/>
      <c r="C88" s="14"/>
      <c r="D88" s="35"/>
      <c r="E88" s="14"/>
      <c r="F88" s="14"/>
      <c r="I88" s="14"/>
      <c r="J88" s="14"/>
      <c r="K88" s="14"/>
      <c r="L88" s="374" t="s">
        <v>47</v>
      </c>
      <c r="M88" s="375"/>
      <c r="N88" s="45">
        <v>1435.5</v>
      </c>
      <c r="O88" s="45">
        <f>N88-H92</f>
        <v>1403.65</v>
      </c>
      <c r="P88" s="46">
        <f t="shared" ref="P88:P89" si="24">((((O88+3.5084)/16.946)*20)/1000)/0.1506</f>
        <v>11.027595037059362</v>
      </c>
      <c r="Q88" s="179">
        <f t="shared" ref="Q88:Q89" si="25">(P88/8.3)*100</f>
        <v>132.86259080794412</v>
      </c>
      <c r="R88" s="180"/>
    </row>
    <row r="89" spans="1:18" x14ac:dyDescent="0.25">
      <c r="A89" s="14"/>
      <c r="B89" s="14"/>
      <c r="C89" s="14"/>
      <c r="F89" s="14"/>
      <c r="G89" s="382" t="s">
        <v>53</v>
      </c>
      <c r="H89" s="383"/>
      <c r="I89" s="14"/>
      <c r="J89" s="14"/>
      <c r="K89" s="14"/>
      <c r="L89" s="374" t="s">
        <v>48</v>
      </c>
      <c r="M89" s="375"/>
      <c r="N89" s="45">
        <v>1309.8</v>
      </c>
      <c r="O89" s="45">
        <f>N89-H92</f>
        <v>1277.95</v>
      </c>
      <c r="P89" s="46">
        <f t="shared" si="24"/>
        <v>10.042511413098929</v>
      </c>
      <c r="Q89" s="179">
        <f t="shared" si="25"/>
        <v>120.99411341083047</v>
      </c>
      <c r="R89" s="180"/>
    </row>
    <row r="90" spans="1:18" x14ac:dyDescent="0.25">
      <c r="A90" s="14"/>
      <c r="B90" s="14"/>
      <c r="C90" s="14"/>
      <c r="F90" s="14"/>
      <c r="G90" s="303">
        <v>36.799999999999997</v>
      </c>
      <c r="H90" s="304"/>
      <c r="I90" s="14"/>
      <c r="J90" s="14"/>
      <c r="K90" s="14"/>
      <c r="L90" s="153"/>
      <c r="M90" s="154"/>
      <c r="N90" s="378" t="s">
        <v>42</v>
      </c>
      <c r="O90" s="378"/>
      <c r="P90" s="156">
        <f>AVERAGE(P87:P89)</f>
        <v>10.221712517855456</v>
      </c>
      <c r="Q90" s="379">
        <f>(P90/N77)*100</f>
        <v>123.15316286572838</v>
      </c>
      <c r="R90" s="380"/>
    </row>
    <row r="91" spans="1:18" x14ac:dyDescent="0.25">
      <c r="A91" s="14"/>
      <c r="B91" s="14"/>
      <c r="C91" s="14"/>
      <c r="F91" s="14"/>
      <c r="G91" s="303">
        <v>26.9</v>
      </c>
      <c r="H91" s="304"/>
      <c r="I91" s="14"/>
      <c r="J91" s="14"/>
      <c r="K91" s="14"/>
      <c r="L91" s="374" t="s">
        <v>49</v>
      </c>
      <c r="M91" s="375"/>
      <c r="N91" s="45">
        <v>1034.7</v>
      </c>
      <c r="O91" s="45">
        <f>N91-H92</f>
        <v>1002.85</v>
      </c>
      <c r="P91" s="46">
        <f>((((O91+3.5084)/16.946)*20)/1000)/0.1512</f>
        <v>7.8553163269320478</v>
      </c>
      <c r="Q91" s="179">
        <f>(P91/5.63)*100</f>
        <v>139.52604488334009</v>
      </c>
      <c r="R91" s="180"/>
    </row>
    <row r="92" spans="1:18" x14ac:dyDescent="0.25">
      <c r="A92" s="14"/>
      <c r="B92" s="14"/>
      <c r="C92" s="14"/>
      <c r="F92" s="14"/>
      <c r="G92" s="155" t="s">
        <v>54</v>
      </c>
      <c r="H92" s="104">
        <f>AVERAGE(G90:H91)</f>
        <v>31.849999999999998</v>
      </c>
      <c r="I92" s="14"/>
      <c r="J92" s="14"/>
      <c r="K92" s="14"/>
      <c r="L92" s="374" t="s">
        <v>50</v>
      </c>
      <c r="M92" s="375"/>
      <c r="N92" s="45">
        <v>1023.8</v>
      </c>
      <c r="O92" s="45">
        <f>N92-H92</f>
        <v>991.94999999999993</v>
      </c>
      <c r="P92" s="46">
        <f t="shared" ref="P92:P93" si="26">((((O92+3.5084)/16.946)*20)/1000)/0.1512</f>
        <v>7.7702343641208254</v>
      </c>
      <c r="Q92" s="179">
        <f t="shared" ref="Q92:Q93" si="27">(P92/5.63)*100</f>
        <v>138.01481996662213</v>
      </c>
      <c r="R92" s="180"/>
    </row>
    <row r="93" spans="1:18" x14ac:dyDescent="0.25">
      <c r="A93" s="14"/>
      <c r="B93" s="14"/>
      <c r="C93" s="14"/>
      <c r="D93" s="35"/>
      <c r="E93" s="14"/>
      <c r="F93" s="14"/>
      <c r="G93" s="14"/>
      <c r="H93" s="14"/>
      <c r="I93" s="14"/>
      <c r="J93" s="14"/>
      <c r="K93" s="14"/>
      <c r="L93" s="374" t="s">
        <v>51</v>
      </c>
      <c r="M93" s="375"/>
      <c r="N93" s="45">
        <v>995.5</v>
      </c>
      <c r="O93" s="45">
        <f>N93-H92</f>
        <v>963.65</v>
      </c>
      <c r="P93" s="46">
        <f t="shared" si="26"/>
        <v>7.5493334881981164</v>
      </c>
      <c r="Q93" s="179">
        <f t="shared" si="27"/>
        <v>134.09118096266636</v>
      </c>
      <c r="R93" s="180"/>
    </row>
    <row r="94" spans="1:18" x14ac:dyDescent="0.25">
      <c r="A94" s="14"/>
      <c r="B94" s="14"/>
      <c r="C94" s="14"/>
      <c r="D94" s="35"/>
      <c r="E94" s="14"/>
      <c r="F94" s="14"/>
      <c r="G94" s="14"/>
      <c r="H94" s="14"/>
      <c r="I94" s="14"/>
      <c r="J94" s="14"/>
      <c r="K94" s="14"/>
      <c r="L94" s="153"/>
      <c r="M94" s="154"/>
      <c r="N94" s="378" t="s">
        <v>42</v>
      </c>
      <c r="O94" s="378"/>
      <c r="P94" s="156">
        <f>AVERAGE(P91:P93)</f>
        <v>7.7249613930836629</v>
      </c>
      <c r="Q94" s="379">
        <f>(P94/N78)*100</f>
        <v>137.21068193754286</v>
      </c>
      <c r="R94" s="380"/>
    </row>
    <row r="95" spans="1:18" x14ac:dyDescent="0.25">
      <c r="A95" s="14"/>
      <c r="B95" s="14"/>
      <c r="C95" s="14"/>
      <c r="D95" s="35"/>
      <c r="E95" s="14"/>
      <c r="F95" s="14"/>
      <c r="G95" s="14"/>
      <c r="H95" s="14"/>
      <c r="I95" s="14"/>
      <c r="J95" s="14"/>
      <c r="K95" s="14"/>
      <c r="L95" s="382" t="s">
        <v>52</v>
      </c>
      <c r="M95" s="384"/>
      <c r="N95" s="132">
        <v>233.9</v>
      </c>
      <c r="O95" s="132">
        <f>N95</f>
        <v>233.9</v>
      </c>
      <c r="P95" s="131">
        <f>(O95+3.5084)/46.946</f>
        <v>5.0570527840497599</v>
      </c>
      <c r="Q95" s="196">
        <f>(P95/10)*100</f>
        <v>50.570527840497604</v>
      </c>
      <c r="R95" s="197"/>
    </row>
    <row r="96" spans="1:18" x14ac:dyDescent="0.25">
      <c r="A96" s="14"/>
      <c r="B96" s="14"/>
      <c r="C96" s="14"/>
      <c r="D96" s="35"/>
      <c r="E96" s="14"/>
      <c r="F96" s="14"/>
      <c r="G96" s="14"/>
      <c r="H96" s="14"/>
      <c r="I96" s="14"/>
      <c r="J96" s="14"/>
      <c r="K96" s="14"/>
    </row>
    <row r="97" spans="1:18" x14ac:dyDescent="0.25">
      <c r="A97" s="368" t="s">
        <v>11</v>
      </c>
      <c r="B97" s="369"/>
      <c r="C97" s="369"/>
      <c r="D97" s="370"/>
      <c r="E97" s="14"/>
      <c r="F97" s="14"/>
      <c r="G97" s="14"/>
      <c r="H97" s="14"/>
      <c r="I97" s="14"/>
      <c r="J97" s="14"/>
      <c r="K97" s="14"/>
      <c r="L97" s="371" t="s">
        <v>27</v>
      </c>
      <c r="M97" s="372"/>
      <c r="N97" s="372"/>
      <c r="O97" s="372"/>
      <c r="P97" s="372"/>
      <c r="Q97" s="372"/>
      <c r="R97" s="373"/>
    </row>
    <row r="98" spans="1:18" x14ac:dyDescent="0.25">
      <c r="A98" s="15" t="s">
        <v>1</v>
      </c>
      <c r="B98" s="16" t="s">
        <v>2</v>
      </c>
      <c r="C98" s="16" t="s">
        <v>3</v>
      </c>
      <c r="D98" s="32" t="s">
        <v>4</v>
      </c>
      <c r="E98" s="14"/>
      <c r="F98" s="14"/>
      <c r="G98" s="14"/>
      <c r="H98" s="14"/>
      <c r="I98" s="14"/>
      <c r="J98" s="14"/>
      <c r="K98" s="14"/>
      <c r="L98" s="374" t="s">
        <v>28</v>
      </c>
      <c r="M98" s="375"/>
      <c r="N98" s="375" t="s">
        <v>29</v>
      </c>
      <c r="O98" s="375"/>
      <c r="P98" s="150" t="s">
        <v>30</v>
      </c>
      <c r="Q98" s="376" t="s">
        <v>31</v>
      </c>
      <c r="R98" s="377"/>
    </row>
    <row r="99" spans="1:18" x14ac:dyDescent="0.25">
      <c r="A99" s="18">
        <v>0</v>
      </c>
      <c r="B99" s="1">
        <v>2.7</v>
      </c>
      <c r="C99" s="2">
        <v>0</v>
      </c>
      <c r="D99" s="33" t="s">
        <v>5</v>
      </c>
      <c r="E99" s="14"/>
      <c r="F99" s="14"/>
      <c r="G99" s="14"/>
      <c r="H99" s="14"/>
      <c r="I99" s="14"/>
      <c r="J99" s="14"/>
      <c r="K99" s="14"/>
      <c r="L99" s="169" t="s">
        <v>32</v>
      </c>
      <c r="M99" s="170"/>
      <c r="N99" s="191">
        <v>19.97</v>
      </c>
      <c r="O99" s="191"/>
      <c r="P99" s="133">
        <v>0.16</v>
      </c>
      <c r="Q99" s="192" t="s">
        <v>33</v>
      </c>
      <c r="R99" s="193"/>
    </row>
    <row r="100" spans="1:18" x14ac:dyDescent="0.25">
      <c r="A100" s="18">
        <v>1</v>
      </c>
      <c r="B100" s="1">
        <v>10.7</v>
      </c>
      <c r="C100" s="3">
        <v>1</v>
      </c>
      <c r="D100" s="36">
        <f>C100/A100*100</f>
        <v>100</v>
      </c>
      <c r="E100" s="14"/>
      <c r="F100" s="14"/>
      <c r="G100" s="14"/>
      <c r="H100" s="14"/>
      <c r="I100" s="14"/>
      <c r="J100" s="14"/>
      <c r="K100" s="14"/>
      <c r="L100" s="169" t="s">
        <v>34</v>
      </c>
      <c r="M100" s="170"/>
      <c r="N100" s="166">
        <v>3.56</v>
      </c>
      <c r="O100" s="166"/>
      <c r="P100" s="133">
        <v>0.34</v>
      </c>
      <c r="Q100" s="167">
        <v>0.1502</v>
      </c>
      <c r="R100" s="168"/>
    </row>
    <row r="101" spans="1:18" x14ac:dyDescent="0.25">
      <c r="A101" s="18">
        <v>5</v>
      </c>
      <c r="B101" s="1">
        <v>23.5</v>
      </c>
      <c r="C101" s="3">
        <v>4.8289999999999997</v>
      </c>
      <c r="D101" s="36">
        <f t="shared" ref="D101:D105" si="28">C101/A101*100</f>
        <v>96.58</v>
      </c>
      <c r="E101" s="14"/>
      <c r="F101" s="14"/>
      <c r="G101" s="14"/>
      <c r="H101" s="14"/>
      <c r="I101" s="14"/>
      <c r="J101" s="14"/>
      <c r="K101" s="14"/>
      <c r="L101" s="169" t="s">
        <v>35</v>
      </c>
      <c r="M101" s="170"/>
      <c r="N101" s="166">
        <v>8.3000000000000007</v>
      </c>
      <c r="O101" s="166"/>
      <c r="P101" s="133">
        <v>1.8</v>
      </c>
      <c r="Q101" s="167">
        <v>0.15060000000000001</v>
      </c>
      <c r="R101" s="168"/>
    </row>
    <row r="102" spans="1:18" x14ac:dyDescent="0.25">
      <c r="A102" s="18">
        <v>10</v>
      </c>
      <c r="B102" s="1">
        <v>49.9</v>
      </c>
      <c r="C102" s="3">
        <v>10.183999999999999</v>
      </c>
      <c r="D102" s="36">
        <f t="shared" si="28"/>
        <v>101.84</v>
      </c>
      <c r="E102" s="14"/>
      <c r="F102" s="14"/>
      <c r="G102" s="14"/>
      <c r="H102" s="14"/>
      <c r="I102" s="14"/>
      <c r="J102" s="14"/>
      <c r="K102" s="14"/>
      <c r="L102" s="171" t="s">
        <v>36</v>
      </c>
      <c r="M102" s="172"/>
      <c r="N102" s="173">
        <v>5.63</v>
      </c>
      <c r="O102" s="173"/>
      <c r="P102" s="130">
        <v>0.67</v>
      </c>
      <c r="Q102" s="174">
        <v>0.1512</v>
      </c>
      <c r="R102" s="175"/>
    </row>
    <row r="103" spans="1:18" x14ac:dyDescent="0.25">
      <c r="A103" s="18">
        <v>15</v>
      </c>
      <c r="B103" s="1">
        <v>71.7</v>
      </c>
      <c r="C103" s="3">
        <v>14.964</v>
      </c>
      <c r="D103" s="36">
        <f t="shared" si="28"/>
        <v>99.76</v>
      </c>
      <c r="E103" s="14"/>
      <c r="F103" s="14"/>
      <c r="G103" s="14"/>
      <c r="H103" s="14"/>
      <c r="I103" s="14"/>
      <c r="J103" s="14"/>
      <c r="K103" s="14"/>
    </row>
    <row r="104" spans="1:18" x14ac:dyDescent="0.25">
      <c r="A104" s="18">
        <v>30</v>
      </c>
      <c r="B104" s="1">
        <v>158.4</v>
      </c>
      <c r="C104" s="3">
        <v>30.963999999999999</v>
      </c>
      <c r="D104" s="36">
        <f t="shared" si="28"/>
        <v>103.21333333333334</v>
      </c>
      <c r="E104" s="14"/>
      <c r="F104" s="14"/>
      <c r="G104" s="14"/>
      <c r="H104" s="14"/>
      <c r="I104" s="14"/>
      <c r="J104" s="14"/>
      <c r="K104" s="14"/>
      <c r="L104" s="151"/>
      <c r="M104" s="152"/>
      <c r="N104" s="152" t="s">
        <v>37</v>
      </c>
      <c r="O104" s="152" t="s">
        <v>38</v>
      </c>
      <c r="P104" s="152" t="s">
        <v>39</v>
      </c>
      <c r="Q104" s="376" t="s">
        <v>40</v>
      </c>
      <c r="R104" s="377"/>
    </row>
    <row r="105" spans="1:18" x14ac:dyDescent="0.25">
      <c r="A105" s="22">
        <v>50</v>
      </c>
      <c r="B105" s="8">
        <v>260.8</v>
      </c>
      <c r="C105" s="9">
        <v>50.433999999999997</v>
      </c>
      <c r="D105" s="37">
        <f t="shared" si="28"/>
        <v>100.86799999999999</v>
      </c>
      <c r="E105" s="14"/>
      <c r="F105" s="14"/>
      <c r="G105" s="14"/>
      <c r="H105" s="14"/>
      <c r="I105" s="14"/>
      <c r="J105" s="14"/>
      <c r="K105" s="14"/>
      <c r="L105" s="381" t="s">
        <v>41</v>
      </c>
      <c r="M105" s="376"/>
      <c r="N105" s="50">
        <v>25.5</v>
      </c>
      <c r="O105" s="50">
        <f>N105</f>
        <v>25.5</v>
      </c>
      <c r="P105" s="51">
        <f>((O105-0.2182)/5.1907)*10</f>
        <v>48.705954880844587</v>
      </c>
      <c r="Q105" s="189">
        <f>(P105/19.97)*100</f>
        <v>243.89561783096937</v>
      </c>
      <c r="R105" s="190"/>
    </row>
    <row r="106" spans="1:18" x14ac:dyDescent="0.25">
      <c r="A106" s="14"/>
      <c r="B106" s="14"/>
      <c r="C106" s="14"/>
      <c r="D106" s="35"/>
      <c r="E106" s="14"/>
      <c r="F106" s="14"/>
      <c r="G106" s="14"/>
      <c r="H106" s="14"/>
      <c r="I106" s="14"/>
      <c r="J106" s="14"/>
      <c r="K106" s="14"/>
      <c r="L106" s="153"/>
      <c r="M106" s="154"/>
      <c r="N106" s="378"/>
      <c r="O106" s="378"/>
      <c r="P106" s="157"/>
      <c r="Q106" s="379"/>
      <c r="R106" s="380"/>
    </row>
    <row r="107" spans="1:18" x14ac:dyDescent="0.25">
      <c r="A107" s="14"/>
      <c r="B107" s="14"/>
      <c r="C107" s="14"/>
      <c r="D107" s="35"/>
      <c r="E107" s="14"/>
      <c r="F107" s="14"/>
      <c r="G107" s="14"/>
      <c r="H107" s="14"/>
      <c r="I107" s="14"/>
      <c r="J107" s="14"/>
      <c r="K107" s="14"/>
      <c r="L107" s="374" t="s">
        <v>43</v>
      </c>
      <c r="M107" s="375"/>
      <c r="N107" s="45">
        <v>168.9</v>
      </c>
      <c r="O107" s="45">
        <f>N107-H116</f>
        <v>153.95000000000002</v>
      </c>
      <c r="P107" s="46">
        <f>((((O107-0.2182)/5.1907)*20)/1000)/0.1502</f>
        <v>3.9436452939225504</v>
      </c>
      <c r="Q107" s="179">
        <f>(P107/3.56)*100</f>
        <v>110.77655320007165</v>
      </c>
      <c r="R107" s="180"/>
    </row>
    <row r="108" spans="1:18" x14ac:dyDescent="0.25">
      <c r="A108" s="14"/>
      <c r="B108" s="14"/>
      <c r="C108" s="14"/>
      <c r="D108" s="35"/>
      <c r="E108" s="14"/>
      <c r="F108" s="14"/>
      <c r="G108" s="14"/>
      <c r="H108" s="14"/>
      <c r="I108" s="14"/>
      <c r="J108" s="14"/>
      <c r="K108" s="14"/>
      <c r="L108" s="374" t="s">
        <v>44</v>
      </c>
      <c r="M108" s="375"/>
      <c r="N108" s="45">
        <v>182.9</v>
      </c>
      <c r="O108" s="45">
        <f>N108-H116</f>
        <v>167.95000000000002</v>
      </c>
      <c r="P108" s="46">
        <f t="shared" ref="P108:P109" si="29">((((O108-0.2182)/5.1907)*20)/1000)/0.1502</f>
        <v>4.3027839634425566</v>
      </c>
      <c r="Q108" s="179">
        <f t="shared" ref="Q108:Q109" si="30">(P108/3.56)*100</f>
        <v>120.86471807422912</v>
      </c>
      <c r="R108" s="180"/>
    </row>
    <row r="109" spans="1:18" x14ac:dyDescent="0.25">
      <c r="A109" s="14"/>
      <c r="B109" s="14"/>
      <c r="C109" s="14"/>
      <c r="D109" s="35"/>
      <c r="E109" s="14"/>
      <c r="F109" s="14"/>
      <c r="G109" s="14"/>
      <c r="H109" s="14"/>
      <c r="I109" s="14"/>
      <c r="J109" s="14"/>
      <c r="K109" s="14"/>
      <c r="L109" s="374" t="s">
        <v>45</v>
      </c>
      <c r="M109" s="375"/>
      <c r="N109" s="83">
        <v>194.7</v>
      </c>
      <c r="O109" s="83">
        <f>N109-H116</f>
        <v>179.75</v>
      </c>
      <c r="P109" s="46">
        <f t="shared" si="29"/>
        <v>4.6054865563237053</v>
      </c>
      <c r="Q109" s="266">
        <f t="shared" si="30"/>
        <v>129.36759989673331</v>
      </c>
      <c r="R109" s="267"/>
    </row>
    <row r="110" spans="1:18" x14ac:dyDescent="0.25">
      <c r="A110" s="14"/>
      <c r="B110" s="14"/>
      <c r="C110" s="14"/>
      <c r="D110" s="35"/>
      <c r="E110" s="14"/>
      <c r="F110" s="14"/>
      <c r="G110" s="14"/>
      <c r="H110" s="14"/>
      <c r="I110" s="14"/>
      <c r="J110" s="14"/>
      <c r="K110" s="14"/>
      <c r="L110" s="153"/>
      <c r="M110" s="154"/>
      <c r="N110" s="378" t="s">
        <v>42</v>
      </c>
      <c r="O110" s="378"/>
      <c r="P110" s="156">
        <f>AVERAGE(P107:P109)</f>
        <v>4.2839719378962711</v>
      </c>
      <c r="Q110" s="379">
        <f>(P110/N100)*100</f>
        <v>120.33629039034469</v>
      </c>
      <c r="R110" s="380"/>
    </row>
    <row r="111" spans="1:18" x14ac:dyDescent="0.25">
      <c r="A111" s="14"/>
      <c r="B111" s="14"/>
      <c r="C111" s="14"/>
      <c r="D111" s="35"/>
      <c r="E111" s="14"/>
      <c r="F111" s="14"/>
      <c r="I111" s="14"/>
      <c r="J111" s="14"/>
      <c r="K111" s="14"/>
      <c r="L111" s="374" t="s">
        <v>46</v>
      </c>
      <c r="M111" s="375"/>
      <c r="N111" s="45">
        <v>407.2</v>
      </c>
      <c r="O111" s="45">
        <f>N111-H116</f>
        <v>392.25</v>
      </c>
      <c r="P111" s="46">
        <f>((((O111-0.2182)/5.1907)*20)/1000)/0.1506</f>
        <v>10.029987485791256</v>
      </c>
      <c r="Q111" s="179">
        <f>(P111/8.3)*100</f>
        <v>120.84322272037657</v>
      </c>
      <c r="R111" s="180"/>
    </row>
    <row r="112" spans="1:18" x14ac:dyDescent="0.25">
      <c r="A112" s="14"/>
      <c r="B112" s="14"/>
      <c r="C112" s="14"/>
      <c r="D112" s="35"/>
      <c r="E112" s="14"/>
      <c r="F112" s="14"/>
      <c r="I112" s="14"/>
      <c r="J112" s="14"/>
      <c r="K112" s="14"/>
      <c r="L112" s="374" t="s">
        <v>47</v>
      </c>
      <c r="M112" s="375"/>
      <c r="N112" s="45">
        <v>474.1</v>
      </c>
      <c r="O112" s="45">
        <f>N112-H116</f>
        <v>459.15000000000003</v>
      </c>
      <c r="P112" s="46">
        <f t="shared" ref="P112:P113" si="31">((((O112-0.2182)/5.1907)*20)/1000)/0.1506</f>
        <v>11.74159905097407</v>
      </c>
      <c r="Q112" s="179">
        <f t="shared" ref="Q112:Q113" si="32">(P112/8.3)*100</f>
        <v>141.46504880691651</v>
      </c>
      <c r="R112" s="180"/>
    </row>
    <row r="113" spans="1:18" x14ac:dyDescent="0.25">
      <c r="A113" s="14"/>
      <c r="B113" s="14"/>
      <c r="C113" s="14"/>
      <c r="F113" s="14"/>
      <c r="G113" s="382" t="s">
        <v>53</v>
      </c>
      <c r="H113" s="383"/>
      <c r="I113" s="14"/>
      <c r="J113" s="14"/>
      <c r="K113" s="14"/>
      <c r="L113" s="374" t="s">
        <v>48</v>
      </c>
      <c r="M113" s="375"/>
      <c r="N113" s="45">
        <v>436.4</v>
      </c>
      <c r="O113" s="45">
        <f>N113-H116</f>
        <v>421.45</v>
      </c>
      <c r="P113" s="46">
        <f t="shared" si="31"/>
        <v>10.77705860243308</v>
      </c>
      <c r="Q113" s="179">
        <f t="shared" si="32"/>
        <v>129.84407954738649</v>
      </c>
      <c r="R113" s="180"/>
    </row>
    <row r="114" spans="1:18" x14ac:dyDescent="0.25">
      <c r="A114" s="14"/>
      <c r="B114" s="14"/>
      <c r="C114" s="14"/>
      <c r="F114" s="14"/>
      <c r="G114" s="303">
        <v>15.6</v>
      </c>
      <c r="H114" s="304"/>
      <c r="I114" s="14"/>
      <c r="J114" s="14"/>
      <c r="K114" s="14"/>
      <c r="L114" s="153"/>
      <c r="M114" s="154"/>
      <c r="N114" s="378" t="s">
        <v>42</v>
      </c>
      <c r="O114" s="378"/>
      <c r="P114" s="156">
        <f>AVERAGE(P111:P113)</f>
        <v>10.849548379732802</v>
      </c>
      <c r="Q114" s="379">
        <f>(P114/N101)*100</f>
        <v>130.71745035822653</v>
      </c>
      <c r="R114" s="380"/>
    </row>
    <row r="115" spans="1:18" x14ac:dyDescent="0.25">
      <c r="A115" s="14"/>
      <c r="B115" s="14"/>
      <c r="C115" s="14"/>
      <c r="F115" s="14"/>
      <c r="G115" s="303">
        <v>14.3</v>
      </c>
      <c r="H115" s="304"/>
      <c r="I115" s="14"/>
      <c r="J115" s="14"/>
      <c r="K115" s="14"/>
      <c r="L115" s="374" t="s">
        <v>49</v>
      </c>
      <c r="M115" s="375"/>
      <c r="N115" s="45">
        <v>350.8</v>
      </c>
      <c r="O115" s="45">
        <f>N115-H116</f>
        <v>335.85</v>
      </c>
      <c r="P115" s="46">
        <f>((((O115-0.2182)/5.1907)*20)/1000)/0.1512</f>
        <v>8.5529390526789726</v>
      </c>
      <c r="Q115" s="179">
        <f>(P115/5.63)*100</f>
        <v>151.91721230335654</v>
      </c>
      <c r="R115" s="180"/>
    </row>
    <row r="116" spans="1:18" x14ac:dyDescent="0.25">
      <c r="A116" s="14"/>
      <c r="B116" s="14"/>
      <c r="C116" s="14"/>
      <c r="F116" s="14"/>
      <c r="G116" s="155" t="s">
        <v>54</v>
      </c>
      <c r="H116" s="104">
        <f>AVERAGE(G114:H115)</f>
        <v>14.95</v>
      </c>
      <c r="I116" s="14"/>
      <c r="J116" s="14"/>
      <c r="K116" s="14"/>
      <c r="L116" s="374" t="s">
        <v>50</v>
      </c>
      <c r="M116" s="375"/>
      <c r="N116" s="45">
        <v>356.4</v>
      </c>
      <c r="O116" s="45">
        <f>N116-H116</f>
        <v>341.45</v>
      </c>
      <c r="P116" s="46">
        <f t="shared" ref="P116:P117" si="33">((((O116-0.2182)/5.1907)*20)/1000)/0.1512</f>
        <v>8.6956444181866566</v>
      </c>
      <c r="Q116" s="179">
        <f t="shared" ref="Q116:Q117" si="34">(P116/5.63)*100</f>
        <v>154.45194348466532</v>
      </c>
      <c r="R116" s="180"/>
    </row>
    <row r="117" spans="1:18" x14ac:dyDescent="0.25">
      <c r="A117" s="14"/>
      <c r="B117" s="14"/>
      <c r="C117" s="14"/>
      <c r="D117" s="35"/>
      <c r="E117" s="14"/>
      <c r="F117" s="14"/>
      <c r="G117" s="14"/>
      <c r="H117" s="14"/>
      <c r="I117" s="14"/>
      <c r="J117" s="14"/>
      <c r="K117" s="14"/>
      <c r="L117" s="374" t="s">
        <v>51</v>
      </c>
      <c r="M117" s="375"/>
      <c r="N117" s="45">
        <v>338</v>
      </c>
      <c r="O117" s="45">
        <f>N117-H116</f>
        <v>323.05</v>
      </c>
      <c r="P117" s="46">
        <f t="shared" si="33"/>
        <v>8.2267553600899781</v>
      </c>
      <c r="Q117" s="179">
        <f t="shared" si="34"/>
        <v>146.12354103179356</v>
      </c>
      <c r="R117" s="180"/>
    </row>
    <row r="118" spans="1:18" x14ac:dyDescent="0.25">
      <c r="A118" s="14"/>
      <c r="B118" s="14"/>
      <c r="C118" s="14"/>
      <c r="D118" s="35"/>
      <c r="E118" s="14"/>
      <c r="F118" s="14"/>
      <c r="G118" s="14"/>
      <c r="H118" s="14"/>
      <c r="I118" s="14"/>
      <c r="J118" s="14"/>
      <c r="K118" s="14"/>
      <c r="L118" s="153"/>
      <c r="M118" s="154"/>
      <c r="N118" s="378" t="s">
        <v>42</v>
      </c>
      <c r="O118" s="378"/>
      <c r="P118" s="156">
        <f>AVERAGE(P115:P117)</f>
        <v>8.4917796103185363</v>
      </c>
      <c r="Q118" s="379">
        <f>(P118/N102)*100</f>
        <v>150.83089893993849</v>
      </c>
      <c r="R118" s="380"/>
    </row>
    <row r="119" spans="1:18" x14ac:dyDescent="0.25">
      <c r="A119" s="14"/>
      <c r="B119" s="14"/>
      <c r="C119" s="14"/>
      <c r="D119" s="35"/>
      <c r="E119" s="14"/>
      <c r="F119" s="14"/>
      <c r="G119" s="14"/>
      <c r="H119" s="14"/>
      <c r="I119" s="14"/>
      <c r="J119" s="14"/>
      <c r="K119" s="14"/>
      <c r="L119" s="382" t="s">
        <v>52</v>
      </c>
      <c r="M119" s="384"/>
      <c r="N119" s="132">
        <v>25.5</v>
      </c>
      <c r="O119" s="132">
        <f>N119</f>
        <v>25.5</v>
      </c>
      <c r="P119" s="131">
        <f>(O119-0.2182)/5.1907</f>
        <v>4.8705954880844589</v>
      </c>
      <c r="Q119" s="196">
        <f>(P119/10)*100</f>
        <v>48.705954880844587</v>
      </c>
      <c r="R119" s="197"/>
    </row>
    <row r="120" spans="1:18" x14ac:dyDescent="0.25">
      <c r="A120" s="19"/>
      <c r="B120" s="19"/>
      <c r="C120" s="19"/>
      <c r="D120" s="34"/>
      <c r="E120" s="14"/>
      <c r="F120" s="14"/>
      <c r="G120" s="14"/>
      <c r="H120" s="14"/>
      <c r="I120" s="14"/>
      <c r="J120" s="14"/>
      <c r="K120" s="14"/>
    </row>
    <row r="121" spans="1:18" x14ac:dyDescent="0.25">
      <c r="A121" s="368" t="s">
        <v>12</v>
      </c>
      <c r="B121" s="369"/>
      <c r="C121" s="369"/>
      <c r="D121" s="370"/>
      <c r="E121" s="14"/>
      <c r="F121" s="14"/>
      <c r="G121" s="14"/>
      <c r="H121" s="14"/>
      <c r="I121" s="14"/>
      <c r="J121" s="14"/>
      <c r="K121" s="14"/>
      <c r="L121" s="371" t="s">
        <v>27</v>
      </c>
      <c r="M121" s="372"/>
      <c r="N121" s="372"/>
      <c r="O121" s="372"/>
      <c r="P121" s="372"/>
      <c r="Q121" s="372"/>
      <c r="R121" s="373"/>
    </row>
    <row r="122" spans="1:18" x14ac:dyDescent="0.25">
      <c r="A122" s="15" t="s">
        <v>1</v>
      </c>
      <c r="B122" s="16" t="s">
        <v>2</v>
      </c>
      <c r="C122" s="16" t="s">
        <v>3</v>
      </c>
      <c r="D122" s="32" t="s">
        <v>4</v>
      </c>
      <c r="E122" s="14"/>
      <c r="F122" s="14"/>
      <c r="G122" s="14"/>
      <c r="H122" s="14"/>
      <c r="I122" s="14"/>
      <c r="J122" s="14"/>
      <c r="K122" s="14"/>
      <c r="L122" s="374" t="s">
        <v>28</v>
      </c>
      <c r="M122" s="375"/>
      <c r="N122" s="375" t="s">
        <v>29</v>
      </c>
      <c r="O122" s="375"/>
      <c r="P122" s="150" t="s">
        <v>30</v>
      </c>
      <c r="Q122" s="376" t="s">
        <v>31</v>
      </c>
      <c r="R122" s="377"/>
    </row>
    <row r="123" spans="1:18" x14ac:dyDescent="0.25">
      <c r="A123" s="18">
        <v>0</v>
      </c>
      <c r="B123" s="1">
        <v>2.2999999999999998</v>
      </c>
      <c r="C123" s="2">
        <v>0</v>
      </c>
      <c r="D123" s="33" t="s">
        <v>5</v>
      </c>
      <c r="E123" s="14"/>
      <c r="F123" s="14"/>
      <c r="G123" s="14"/>
      <c r="H123" s="14"/>
      <c r="I123" s="14"/>
      <c r="J123" s="14"/>
      <c r="K123" s="14"/>
      <c r="L123" s="169" t="s">
        <v>32</v>
      </c>
      <c r="M123" s="170"/>
      <c r="N123" s="191">
        <v>19.97</v>
      </c>
      <c r="O123" s="191"/>
      <c r="P123" s="133">
        <v>0.16</v>
      </c>
      <c r="Q123" s="192" t="s">
        <v>33</v>
      </c>
      <c r="R123" s="193"/>
    </row>
    <row r="124" spans="1:18" x14ac:dyDescent="0.25">
      <c r="A124" s="18">
        <v>1</v>
      </c>
      <c r="B124" s="1">
        <v>3.2</v>
      </c>
      <c r="C124" s="3">
        <v>1</v>
      </c>
      <c r="D124" s="36">
        <f>C124/A124*100</f>
        <v>100</v>
      </c>
      <c r="E124" s="14"/>
      <c r="F124" s="14"/>
      <c r="G124" s="14"/>
      <c r="H124" s="14"/>
      <c r="I124" s="14"/>
      <c r="J124" s="14"/>
      <c r="K124" s="14"/>
      <c r="L124" s="169" t="s">
        <v>34</v>
      </c>
      <c r="M124" s="170"/>
      <c r="N124" s="166">
        <v>3.56</v>
      </c>
      <c r="O124" s="166"/>
      <c r="P124" s="133">
        <v>0.34</v>
      </c>
      <c r="Q124" s="167">
        <v>0.1502</v>
      </c>
      <c r="R124" s="168"/>
    </row>
    <row r="125" spans="1:18" x14ac:dyDescent="0.25">
      <c r="A125" s="18">
        <v>5</v>
      </c>
      <c r="B125" s="1">
        <v>6.1</v>
      </c>
      <c r="C125" s="3">
        <v>4.9610000000000003</v>
      </c>
      <c r="D125" s="36">
        <f t="shared" ref="D125:D129" si="35">C125/A125*100</f>
        <v>99.220000000000013</v>
      </c>
      <c r="E125" s="14"/>
      <c r="F125" s="14"/>
      <c r="G125" s="14"/>
      <c r="H125" s="14"/>
      <c r="I125" s="14"/>
      <c r="J125" s="14"/>
      <c r="K125" s="14"/>
      <c r="L125" s="169" t="s">
        <v>35</v>
      </c>
      <c r="M125" s="170"/>
      <c r="N125" s="166">
        <v>8.3000000000000007</v>
      </c>
      <c r="O125" s="166"/>
      <c r="P125" s="133">
        <v>1.8</v>
      </c>
      <c r="Q125" s="167">
        <v>0.15060000000000001</v>
      </c>
      <c r="R125" s="168"/>
    </row>
    <row r="126" spans="1:18" x14ac:dyDescent="0.25">
      <c r="A126" s="18">
        <v>10</v>
      </c>
      <c r="B126" s="1">
        <v>13.2</v>
      </c>
      <c r="C126" s="3">
        <v>10.63</v>
      </c>
      <c r="D126" s="36">
        <f t="shared" si="35"/>
        <v>106.30000000000001</v>
      </c>
      <c r="E126" s="14"/>
      <c r="F126" s="14"/>
      <c r="G126" s="14"/>
      <c r="H126" s="14"/>
      <c r="I126" s="14"/>
      <c r="J126" s="14"/>
      <c r="K126" s="14"/>
      <c r="L126" s="171" t="s">
        <v>36</v>
      </c>
      <c r="M126" s="172"/>
      <c r="N126" s="173">
        <v>5.63</v>
      </c>
      <c r="O126" s="173"/>
      <c r="P126" s="130">
        <v>0.67</v>
      </c>
      <c r="Q126" s="174">
        <v>0.1512</v>
      </c>
      <c r="R126" s="175"/>
    </row>
    <row r="127" spans="1:18" x14ac:dyDescent="0.25">
      <c r="A127" s="18">
        <v>15</v>
      </c>
      <c r="B127" s="1">
        <v>19.2</v>
      </c>
      <c r="C127" s="3">
        <v>15.494</v>
      </c>
      <c r="D127" s="36">
        <f t="shared" si="35"/>
        <v>103.29333333333332</v>
      </c>
      <c r="E127" s="14"/>
      <c r="F127" s="14"/>
      <c r="G127" s="14"/>
      <c r="H127" s="158"/>
      <c r="I127" s="14"/>
      <c r="J127" s="14"/>
      <c r="K127" s="14"/>
    </row>
    <row r="128" spans="1:18" x14ac:dyDescent="0.25">
      <c r="A128" s="18">
        <v>30</v>
      </c>
      <c r="B128" s="1">
        <v>43.2</v>
      </c>
      <c r="C128" s="3">
        <v>31.774000000000001</v>
      </c>
      <c r="D128" s="36">
        <f t="shared" si="35"/>
        <v>105.91333333333333</v>
      </c>
      <c r="E128" s="14"/>
      <c r="F128" s="14"/>
      <c r="G128" s="14"/>
      <c r="H128" s="14"/>
      <c r="I128" s="14"/>
      <c r="J128" s="14"/>
      <c r="K128" s="14"/>
      <c r="L128" s="151"/>
      <c r="M128" s="152"/>
      <c r="N128" s="152" t="s">
        <v>37</v>
      </c>
      <c r="O128" s="152" t="s">
        <v>38</v>
      </c>
      <c r="P128" s="152" t="s">
        <v>39</v>
      </c>
      <c r="Q128" s="376" t="s">
        <v>40</v>
      </c>
      <c r="R128" s="377"/>
    </row>
    <row r="129" spans="1:18" x14ac:dyDescent="0.25">
      <c r="A129" s="22">
        <v>50</v>
      </c>
      <c r="B129" s="8">
        <v>74</v>
      </c>
      <c r="C129" s="9">
        <v>51.762</v>
      </c>
      <c r="D129" s="37">
        <f t="shared" si="35"/>
        <v>103.524</v>
      </c>
      <c r="E129" s="14"/>
      <c r="F129" s="14"/>
      <c r="G129" s="14"/>
      <c r="H129" s="14"/>
      <c r="I129" s="14"/>
      <c r="J129" s="14"/>
      <c r="K129" s="14"/>
      <c r="L129" s="381" t="s">
        <v>41</v>
      </c>
      <c r="M129" s="376"/>
      <c r="N129" s="50">
        <v>8</v>
      </c>
      <c r="O129" s="50">
        <f>N129</f>
        <v>8</v>
      </c>
      <c r="P129" s="51">
        <f>((O129+0.0183)/1.4534)*10</f>
        <v>55.169258290904082</v>
      </c>
      <c r="Q129" s="189">
        <f>(P129/19.97)*100</f>
        <v>276.26068247823781</v>
      </c>
      <c r="R129" s="190"/>
    </row>
    <row r="130" spans="1:18" x14ac:dyDescent="0.25">
      <c r="A130" s="14"/>
      <c r="B130" s="14"/>
      <c r="C130" s="14"/>
      <c r="D130" s="35"/>
      <c r="E130" s="14"/>
      <c r="F130" s="14"/>
      <c r="G130" s="14"/>
      <c r="H130" s="14"/>
      <c r="I130" s="14"/>
      <c r="J130" s="14"/>
      <c r="K130" s="14"/>
      <c r="L130" s="153"/>
      <c r="M130" s="154"/>
      <c r="N130" s="378"/>
      <c r="O130" s="378"/>
      <c r="P130" s="157"/>
      <c r="Q130" s="379"/>
      <c r="R130" s="380"/>
    </row>
    <row r="131" spans="1:18" x14ac:dyDescent="0.25">
      <c r="A131" s="14"/>
      <c r="B131" s="14"/>
      <c r="C131" s="14"/>
      <c r="D131" s="35"/>
      <c r="E131" s="14"/>
      <c r="F131" s="14"/>
      <c r="G131" s="14"/>
      <c r="H131" s="14"/>
      <c r="I131" s="14"/>
      <c r="J131" s="14"/>
      <c r="K131" s="14"/>
      <c r="L131" s="374" t="s">
        <v>43</v>
      </c>
      <c r="M131" s="375"/>
      <c r="N131" s="45">
        <v>49.3</v>
      </c>
      <c r="O131" s="45">
        <f>N131-H140</f>
        <v>44.449999999999996</v>
      </c>
      <c r="P131" s="46">
        <f>((((O131+0.0183)/1.4534)*20)/1000)/0.1502</f>
        <v>4.0740413634991883</v>
      </c>
      <c r="Q131" s="179">
        <f>(P131/3.56)*100</f>
        <v>114.43936414323564</v>
      </c>
      <c r="R131" s="180"/>
    </row>
    <row r="132" spans="1:18" x14ac:dyDescent="0.25">
      <c r="A132" s="14"/>
      <c r="B132" s="14"/>
      <c r="C132" s="14"/>
      <c r="D132" s="35"/>
      <c r="E132" s="14"/>
      <c r="F132" s="14"/>
      <c r="G132" s="14"/>
      <c r="H132" s="14"/>
      <c r="I132" s="14"/>
      <c r="J132" s="14"/>
      <c r="K132" s="14"/>
      <c r="L132" s="374" t="s">
        <v>44</v>
      </c>
      <c r="M132" s="375"/>
      <c r="N132" s="45">
        <v>51.9</v>
      </c>
      <c r="O132" s="45">
        <f>N132-H140</f>
        <v>47.05</v>
      </c>
      <c r="P132" s="46">
        <f t="shared" ref="P132:P133" si="36">((((O132+0.0183)/1.4534)*20)/1000)/0.1502</f>
        <v>4.3122449275009131</v>
      </c>
      <c r="Q132" s="179">
        <f t="shared" ref="Q132:Q133" si="37">(P132/3.56)*100</f>
        <v>121.13047549159867</v>
      </c>
      <c r="R132" s="180"/>
    </row>
    <row r="133" spans="1:18" x14ac:dyDescent="0.25">
      <c r="A133" s="19"/>
      <c r="B133" s="19"/>
      <c r="C133" s="19"/>
      <c r="D133" s="34"/>
      <c r="E133" s="14"/>
      <c r="F133" s="14"/>
      <c r="G133" s="14"/>
      <c r="H133" s="14"/>
      <c r="I133" s="14"/>
      <c r="J133" s="14"/>
      <c r="K133" s="14"/>
      <c r="L133" s="374" t="s">
        <v>45</v>
      </c>
      <c r="M133" s="375"/>
      <c r="N133" s="83">
        <v>65.599999999999994</v>
      </c>
      <c r="O133" s="83">
        <f>N133-H140</f>
        <v>60.749999999999993</v>
      </c>
      <c r="P133" s="46">
        <f t="shared" si="36"/>
        <v>5.5673944762792305</v>
      </c>
      <c r="Q133" s="266">
        <f t="shared" si="37"/>
        <v>156.38748528874243</v>
      </c>
      <c r="R133" s="267"/>
    </row>
    <row r="134" spans="1:18" x14ac:dyDescent="0.25">
      <c r="A134" s="19"/>
      <c r="B134" s="19"/>
      <c r="C134" s="19"/>
      <c r="D134" s="34"/>
      <c r="E134" s="14"/>
      <c r="F134" s="14"/>
      <c r="G134" s="14"/>
      <c r="H134" s="14"/>
      <c r="I134" s="14"/>
      <c r="J134" s="14"/>
      <c r="K134" s="14"/>
      <c r="L134" s="153"/>
      <c r="M134" s="154"/>
      <c r="N134" s="378" t="s">
        <v>42</v>
      </c>
      <c r="O134" s="378"/>
      <c r="P134" s="156">
        <f>AVERAGE(P131:P133)</f>
        <v>4.6512269224264431</v>
      </c>
      <c r="Q134" s="379">
        <f>(P134/N124)*100</f>
        <v>130.65244164119224</v>
      </c>
      <c r="R134" s="380"/>
    </row>
    <row r="135" spans="1:18" x14ac:dyDescent="0.25">
      <c r="A135" s="19"/>
      <c r="B135" s="19"/>
      <c r="C135" s="19"/>
      <c r="D135" s="34"/>
      <c r="E135" s="14"/>
      <c r="F135" s="14"/>
      <c r="I135" s="14"/>
      <c r="J135" s="14"/>
      <c r="K135" s="14"/>
      <c r="L135" s="374" t="s">
        <v>46</v>
      </c>
      <c r="M135" s="375"/>
      <c r="N135" s="45">
        <v>118.9</v>
      </c>
      <c r="O135" s="45">
        <f>N135-H140</f>
        <v>114.05000000000001</v>
      </c>
      <c r="P135" s="46">
        <f>((((O135+0.0183)/1.4534)*20)/1000)/0.1506</f>
        <v>10.422810386818398</v>
      </c>
      <c r="Q135" s="179">
        <f>(P135/8.3)*100</f>
        <v>125.57602875684815</v>
      </c>
      <c r="R135" s="180"/>
    </row>
    <row r="136" spans="1:18" x14ac:dyDescent="0.25">
      <c r="A136" s="19"/>
      <c r="B136" s="19"/>
      <c r="C136" s="19"/>
      <c r="D136" s="34"/>
      <c r="E136" s="14"/>
      <c r="F136" s="14"/>
      <c r="I136" s="14"/>
      <c r="J136" s="14"/>
      <c r="K136" s="14"/>
      <c r="L136" s="374" t="s">
        <v>47</v>
      </c>
      <c r="M136" s="375"/>
      <c r="N136" s="45">
        <v>141.19999999999999</v>
      </c>
      <c r="O136" s="45">
        <f>N136-H140</f>
        <v>136.35</v>
      </c>
      <c r="P136" s="46">
        <f t="shared" ref="P136:P137" si="38">((((O136+0.0183)/1.4534)*20)/1000)/0.1506</f>
        <v>12.46043759460575</v>
      </c>
      <c r="Q136" s="179">
        <f t="shared" ref="Q136:Q137" si="39">(P136/8.3)*100</f>
        <v>150.12575415187649</v>
      </c>
      <c r="R136" s="180"/>
    </row>
    <row r="137" spans="1:18" x14ac:dyDescent="0.25">
      <c r="A137" s="19"/>
      <c r="B137" s="19"/>
      <c r="C137" s="19"/>
      <c r="D137" s="34"/>
      <c r="E137" s="14"/>
      <c r="F137" s="14"/>
      <c r="G137" s="382" t="s">
        <v>53</v>
      </c>
      <c r="H137" s="383"/>
      <c r="I137" s="14"/>
      <c r="J137" s="14"/>
      <c r="K137" s="14"/>
      <c r="L137" s="374" t="s">
        <v>48</v>
      </c>
      <c r="M137" s="375"/>
      <c r="N137" s="45">
        <v>136.69999999999999</v>
      </c>
      <c r="O137" s="45">
        <f>N137-H140</f>
        <v>131.85</v>
      </c>
      <c r="P137" s="46">
        <f t="shared" si="38"/>
        <v>12.049257216352698</v>
      </c>
      <c r="Q137" s="179">
        <f t="shared" si="39"/>
        <v>145.17177369099633</v>
      </c>
      <c r="R137" s="180"/>
    </row>
    <row r="138" spans="1:18" x14ac:dyDescent="0.25">
      <c r="A138" s="19"/>
      <c r="B138" s="19"/>
      <c r="C138" s="19"/>
      <c r="F138" s="14"/>
      <c r="G138" s="303">
        <v>4.4000000000000004</v>
      </c>
      <c r="H138" s="304"/>
      <c r="I138" s="14"/>
      <c r="J138" s="14"/>
      <c r="K138" s="14"/>
      <c r="L138" s="153"/>
      <c r="M138" s="154"/>
      <c r="N138" s="378" t="s">
        <v>42</v>
      </c>
      <c r="O138" s="378"/>
      <c r="P138" s="156">
        <f>AVERAGE(P135:P137)</f>
        <v>11.64416839925895</v>
      </c>
      <c r="Q138" s="379">
        <f>(P138/N125)*100</f>
        <v>140.29118553324037</v>
      </c>
      <c r="R138" s="380"/>
    </row>
    <row r="139" spans="1:18" x14ac:dyDescent="0.25">
      <c r="A139" s="19"/>
      <c r="B139" s="19"/>
      <c r="C139" s="19"/>
      <c r="F139" s="14"/>
      <c r="G139" s="303">
        <v>5.3</v>
      </c>
      <c r="H139" s="304"/>
      <c r="I139" s="14"/>
      <c r="J139" s="14"/>
      <c r="K139" s="14"/>
      <c r="L139" s="374" t="s">
        <v>49</v>
      </c>
      <c r="M139" s="375"/>
      <c r="N139" s="45">
        <v>108.3</v>
      </c>
      <c r="O139" s="45">
        <f>N139-H140</f>
        <v>103.45</v>
      </c>
      <c r="P139" s="46">
        <f>((((O139+0.0183)/1.4534)*20)/1000)/0.1512</f>
        <v>9.4167352888283116</v>
      </c>
      <c r="Q139" s="179">
        <f>(P139/5.63)*100</f>
        <v>167.25995184419736</v>
      </c>
      <c r="R139" s="180"/>
    </row>
    <row r="140" spans="1:18" x14ac:dyDescent="0.25">
      <c r="A140" s="19"/>
      <c r="B140" s="19"/>
      <c r="C140" s="19"/>
      <c r="F140" s="14"/>
      <c r="G140" s="155" t="s">
        <v>54</v>
      </c>
      <c r="H140" s="104">
        <f>AVERAGE(G138:H139)</f>
        <v>4.8499999999999996</v>
      </c>
      <c r="I140" s="14"/>
      <c r="J140" s="14"/>
      <c r="K140" s="14"/>
      <c r="L140" s="374" t="s">
        <v>50</v>
      </c>
      <c r="M140" s="375"/>
      <c r="N140" s="45">
        <v>115.7</v>
      </c>
      <c r="O140" s="45">
        <f>N140-H140</f>
        <v>110.85000000000001</v>
      </c>
      <c r="P140" s="46">
        <f t="shared" ref="P140:P141" si="40">((((O140+0.0183)/1.4534)*20)/1000)/0.1512</f>
        <v>10.090215389857608</v>
      </c>
      <c r="Q140" s="179">
        <f t="shared" ref="Q140:Q141" si="41">(P140/5.63)*100</f>
        <v>179.22229822127193</v>
      </c>
      <c r="R140" s="180"/>
    </row>
    <row r="141" spans="1:18" x14ac:dyDescent="0.25">
      <c r="A141" s="19"/>
      <c r="B141" s="19"/>
      <c r="C141" s="19"/>
      <c r="F141" s="14"/>
      <c r="G141" s="14"/>
      <c r="H141" s="14"/>
      <c r="I141" s="14"/>
      <c r="J141" s="14"/>
      <c r="K141" s="14"/>
      <c r="L141" s="374" t="s">
        <v>51</v>
      </c>
      <c r="M141" s="375"/>
      <c r="N141" s="45">
        <v>101.2</v>
      </c>
      <c r="O141" s="45">
        <f>N141-H140</f>
        <v>96.350000000000009</v>
      </c>
      <c r="P141" s="46">
        <f t="shared" si="40"/>
        <v>8.7705584351380423</v>
      </c>
      <c r="Q141" s="179">
        <f t="shared" si="41"/>
        <v>155.78256545538264</v>
      </c>
      <c r="R141" s="180"/>
    </row>
    <row r="142" spans="1:18" x14ac:dyDescent="0.25">
      <c r="A142" s="19"/>
      <c r="B142" s="19"/>
      <c r="C142" s="19"/>
      <c r="D142" s="34"/>
      <c r="E142" s="14"/>
      <c r="F142" s="14"/>
      <c r="G142" s="14"/>
      <c r="H142" s="14"/>
      <c r="I142" s="14"/>
      <c r="J142" s="14"/>
      <c r="K142" s="14"/>
      <c r="L142" s="153"/>
      <c r="M142" s="154"/>
      <c r="N142" s="378" t="s">
        <v>42</v>
      </c>
      <c r="O142" s="378"/>
      <c r="P142" s="156">
        <f>AVERAGE(P139:P141)</f>
        <v>9.425836371274654</v>
      </c>
      <c r="Q142" s="379">
        <f>(P142/N126)*100</f>
        <v>167.42160517361731</v>
      </c>
      <c r="R142" s="380"/>
    </row>
    <row r="143" spans="1:18" x14ac:dyDescent="0.25">
      <c r="A143" s="19"/>
      <c r="B143" s="19"/>
      <c r="C143" s="19"/>
      <c r="D143" s="34"/>
      <c r="E143" s="14"/>
      <c r="F143" s="14"/>
      <c r="G143" s="14"/>
      <c r="H143" s="14"/>
      <c r="I143" s="14"/>
      <c r="J143" s="14"/>
      <c r="K143" s="14"/>
      <c r="L143" s="382" t="s">
        <v>52</v>
      </c>
      <c r="M143" s="384"/>
      <c r="N143" s="132">
        <v>29.5</v>
      </c>
      <c r="O143" s="132">
        <f>N143</f>
        <v>29.5</v>
      </c>
      <c r="P143" s="131">
        <f>(O143+0.0183)/1.4534</f>
        <v>20.309825237374433</v>
      </c>
      <c r="Q143" s="196">
        <f>(P143/10)*100</f>
        <v>203.09825237374434</v>
      </c>
      <c r="R143" s="197"/>
    </row>
    <row r="144" spans="1:18" x14ac:dyDescent="0.25">
      <c r="A144" s="19"/>
      <c r="B144" s="19"/>
      <c r="C144" s="19"/>
      <c r="D144" s="34"/>
      <c r="E144" s="14"/>
      <c r="F144" s="14"/>
      <c r="G144" s="14"/>
      <c r="H144" s="14"/>
      <c r="I144" s="14"/>
      <c r="J144" s="14"/>
      <c r="K144" s="14"/>
    </row>
    <row r="145" spans="1:18" x14ac:dyDescent="0.25">
      <c r="A145" s="368" t="s">
        <v>13</v>
      </c>
      <c r="B145" s="369"/>
      <c r="C145" s="369"/>
      <c r="D145" s="370"/>
      <c r="E145" s="14"/>
      <c r="F145" s="14"/>
      <c r="G145" s="14"/>
      <c r="H145" s="14"/>
      <c r="I145" s="14"/>
      <c r="J145" s="14"/>
      <c r="K145" s="14"/>
      <c r="L145" s="371" t="s">
        <v>27</v>
      </c>
      <c r="M145" s="372"/>
      <c r="N145" s="372"/>
      <c r="O145" s="372"/>
      <c r="P145" s="372"/>
      <c r="Q145" s="372"/>
      <c r="R145" s="373"/>
    </row>
    <row r="146" spans="1:18" x14ac:dyDescent="0.25">
      <c r="A146" s="15" t="s">
        <v>1</v>
      </c>
      <c r="B146" s="16" t="s">
        <v>2</v>
      </c>
      <c r="C146" s="16" t="s">
        <v>3</v>
      </c>
      <c r="D146" s="32" t="s">
        <v>4</v>
      </c>
      <c r="E146" s="14"/>
      <c r="F146" s="14"/>
      <c r="G146" s="14"/>
      <c r="H146" s="14"/>
      <c r="I146" s="14"/>
      <c r="J146" s="14"/>
      <c r="K146" s="14"/>
      <c r="L146" s="374" t="s">
        <v>28</v>
      </c>
      <c r="M146" s="375"/>
      <c r="N146" s="375" t="s">
        <v>29</v>
      </c>
      <c r="O146" s="375"/>
      <c r="P146" s="150" t="s">
        <v>30</v>
      </c>
      <c r="Q146" s="376" t="s">
        <v>31</v>
      </c>
      <c r="R146" s="377"/>
    </row>
    <row r="147" spans="1:18" x14ac:dyDescent="0.25">
      <c r="A147" s="18">
        <v>0</v>
      </c>
      <c r="B147" s="1">
        <v>2</v>
      </c>
      <c r="C147" s="2">
        <v>0</v>
      </c>
      <c r="D147" s="33" t="s">
        <v>5</v>
      </c>
      <c r="E147" s="14"/>
      <c r="F147" s="14"/>
      <c r="G147" s="14"/>
      <c r="H147" s="14"/>
      <c r="I147" s="14"/>
      <c r="J147" s="14"/>
      <c r="K147" s="14"/>
      <c r="L147" s="169" t="s">
        <v>32</v>
      </c>
      <c r="M147" s="170"/>
      <c r="N147" s="191">
        <v>19.97</v>
      </c>
      <c r="O147" s="191"/>
      <c r="P147" s="133">
        <v>0.16</v>
      </c>
      <c r="Q147" s="192" t="s">
        <v>33</v>
      </c>
      <c r="R147" s="193"/>
    </row>
    <row r="148" spans="1:18" x14ac:dyDescent="0.25">
      <c r="A148" s="18">
        <v>1</v>
      </c>
      <c r="B148" s="1">
        <v>2.7</v>
      </c>
      <c r="C148" s="3">
        <v>1</v>
      </c>
      <c r="D148" s="36">
        <f>C148/A148*100</f>
        <v>100</v>
      </c>
      <c r="E148" s="14"/>
      <c r="F148" s="14"/>
      <c r="G148" s="14"/>
      <c r="H148" s="14"/>
      <c r="I148" s="14"/>
      <c r="J148" s="14"/>
      <c r="K148" s="14"/>
      <c r="L148" s="169" t="s">
        <v>34</v>
      </c>
      <c r="M148" s="170"/>
      <c r="N148" s="166">
        <v>3.56</v>
      </c>
      <c r="O148" s="166"/>
      <c r="P148" s="133">
        <v>0.34</v>
      </c>
      <c r="Q148" s="167">
        <v>0.1502</v>
      </c>
      <c r="R148" s="168"/>
    </row>
    <row r="149" spans="1:18" x14ac:dyDescent="0.25">
      <c r="A149" s="18">
        <v>5</v>
      </c>
      <c r="B149" s="1">
        <v>2.5</v>
      </c>
      <c r="C149" s="3">
        <v>4.16</v>
      </c>
      <c r="D149" s="36">
        <f t="shared" ref="D149:D153" si="42">C149/A149*100</f>
        <v>83.2</v>
      </c>
      <c r="E149" s="14"/>
      <c r="F149" s="14"/>
      <c r="G149" s="14"/>
      <c r="H149" s="14"/>
      <c r="I149" s="14"/>
      <c r="J149" s="14"/>
      <c r="K149" s="14"/>
      <c r="L149" s="169" t="s">
        <v>35</v>
      </c>
      <c r="M149" s="170"/>
      <c r="N149" s="166">
        <v>8.3000000000000007</v>
      </c>
      <c r="O149" s="166"/>
      <c r="P149" s="133">
        <v>1.8</v>
      </c>
      <c r="Q149" s="167">
        <v>0.15060000000000001</v>
      </c>
      <c r="R149" s="168"/>
    </row>
    <row r="150" spans="1:18" x14ac:dyDescent="0.25">
      <c r="A150" s="18">
        <v>10</v>
      </c>
      <c r="B150" s="1">
        <v>3.9</v>
      </c>
      <c r="C150" s="3">
        <v>10.691000000000001</v>
      </c>
      <c r="D150" s="36">
        <f t="shared" si="42"/>
        <v>106.91000000000001</v>
      </c>
      <c r="E150" s="14"/>
      <c r="F150" s="14"/>
      <c r="G150" s="14"/>
      <c r="H150" s="14"/>
      <c r="I150" s="14"/>
      <c r="J150" s="14"/>
      <c r="K150" s="14"/>
      <c r="L150" s="171" t="s">
        <v>36</v>
      </c>
      <c r="M150" s="172"/>
      <c r="N150" s="173">
        <v>5.63</v>
      </c>
      <c r="O150" s="173"/>
      <c r="P150" s="130">
        <v>0.67</v>
      </c>
      <c r="Q150" s="174">
        <v>0.1512</v>
      </c>
      <c r="R150" s="175"/>
    </row>
    <row r="151" spans="1:18" x14ac:dyDescent="0.25">
      <c r="A151" s="18">
        <v>15</v>
      </c>
      <c r="B151" s="1">
        <v>5.3</v>
      </c>
      <c r="C151" s="3">
        <v>16.25</v>
      </c>
      <c r="D151" s="36">
        <f t="shared" si="42"/>
        <v>108.33333333333333</v>
      </c>
      <c r="E151" s="14"/>
      <c r="F151" s="14"/>
      <c r="G151" s="14"/>
      <c r="H151" s="14"/>
      <c r="I151" s="14"/>
      <c r="J151" s="14"/>
      <c r="K151" s="14"/>
    </row>
    <row r="152" spans="1:18" x14ac:dyDescent="0.25">
      <c r="A152" s="18">
        <v>30</v>
      </c>
      <c r="B152" s="1">
        <v>10.1</v>
      </c>
      <c r="C152" s="3">
        <v>32.198999999999998</v>
      </c>
      <c r="D152" s="36">
        <f t="shared" si="42"/>
        <v>107.33</v>
      </c>
      <c r="E152" s="14"/>
      <c r="F152" s="14"/>
      <c r="G152" s="14"/>
      <c r="H152" s="14"/>
      <c r="I152" s="14"/>
      <c r="J152" s="14"/>
      <c r="K152" s="14"/>
      <c r="L152" s="151"/>
      <c r="M152" s="152"/>
      <c r="N152" s="152" t="s">
        <v>37</v>
      </c>
      <c r="O152" s="152" t="s">
        <v>38</v>
      </c>
      <c r="P152" s="152" t="s">
        <v>39</v>
      </c>
      <c r="Q152" s="376" t="s">
        <v>40</v>
      </c>
      <c r="R152" s="377"/>
    </row>
    <row r="153" spans="1:18" x14ac:dyDescent="0.25">
      <c r="A153" s="22">
        <v>50</v>
      </c>
      <c r="B153" s="8">
        <v>19.600000000000001</v>
      </c>
      <c r="C153" s="9">
        <v>55.198999999999998</v>
      </c>
      <c r="D153" s="37">
        <f t="shared" si="42"/>
        <v>110.398</v>
      </c>
      <c r="E153" s="14"/>
      <c r="F153" s="14"/>
      <c r="G153" s="14"/>
      <c r="H153" s="14"/>
      <c r="I153" s="14"/>
      <c r="J153" s="14"/>
      <c r="K153" s="14"/>
      <c r="L153" s="381" t="s">
        <v>41</v>
      </c>
      <c r="M153" s="376"/>
      <c r="N153" s="50">
        <v>4.8</v>
      </c>
      <c r="O153" s="50">
        <f>N153</f>
        <v>4.8</v>
      </c>
      <c r="P153" s="51">
        <f>((O153-1.1242)/0.3444)*10</f>
        <v>106.73054587688733</v>
      </c>
      <c r="Q153" s="189">
        <f>(P153/19.97)*100</f>
        <v>534.45441100093808</v>
      </c>
      <c r="R153" s="190"/>
    </row>
    <row r="154" spans="1:18" x14ac:dyDescent="0.25">
      <c r="A154" s="14"/>
      <c r="B154" s="14"/>
      <c r="C154" s="14"/>
      <c r="D154" s="35"/>
      <c r="E154" s="14"/>
      <c r="F154" s="14"/>
      <c r="G154" s="14"/>
      <c r="H154" s="14"/>
      <c r="I154" s="14"/>
      <c r="J154" s="14"/>
      <c r="K154" s="14"/>
      <c r="L154" s="153"/>
      <c r="M154" s="154"/>
      <c r="N154" s="378"/>
      <c r="O154" s="378"/>
      <c r="P154" s="157"/>
      <c r="Q154" s="379"/>
      <c r="R154" s="380"/>
    </row>
    <row r="155" spans="1:18" x14ac:dyDescent="0.25">
      <c r="A155" s="19"/>
      <c r="B155" s="19"/>
      <c r="C155" s="19"/>
      <c r="D155" s="34"/>
      <c r="E155" s="14"/>
      <c r="F155" s="14"/>
      <c r="G155" s="14"/>
      <c r="H155" s="14"/>
      <c r="I155" s="14"/>
      <c r="J155" s="14"/>
      <c r="K155" s="14"/>
      <c r="L155" s="374" t="s">
        <v>43</v>
      </c>
      <c r="M155" s="375"/>
      <c r="N155" s="45">
        <v>15.3</v>
      </c>
      <c r="O155" s="45">
        <f>N155-H164</f>
        <v>13</v>
      </c>
      <c r="P155" s="46">
        <f>((((O155-1.1242)/0.3444)*20)/1000)/0.1502</f>
        <v>4.5915550462333616</v>
      </c>
      <c r="Q155" s="179">
        <f>(P155/3.56)*100</f>
        <v>128.97626534363377</v>
      </c>
      <c r="R155" s="180"/>
    </row>
    <row r="156" spans="1:18" x14ac:dyDescent="0.25">
      <c r="A156" s="19"/>
      <c r="B156" s="19"/>
      <c r="C156" s="19"/>
      <c r="D156" s="34"/>
      <c r="E156" s="14"/>
      <c r="F156" s="14"/>
      <c r="G156" s="14"/>
      <c r="H156" s="14"/>
      <c r="I156" s="14"/>
      <c r="J156" s="14"/>
      <c r="K156" s="14"/>
      <c r="L156" s="374" t="s">
        <v>44</v>
      </c>
      <c r="M156" s="375"/>
      <c r="N156" s="45">
        <v>17.899999999999999</v>
      </c>
      <c r="O156" s="45">
        <f>N156-H164</f>
        <v>15.599999999999998</v>
      </c>
      <c r="P156" s="46">
        <f t="shared" ref="P156:P157" si="43">((((O156-1.1242)/0.3444)*20)/1000)/0.1502</f>
        <v>5.5967962190559692</v>
      </c>
      <c r="Q156" s="179">
        <f t="shared" ref="Q156:Q157" si="44">(P156/3.56)*100</f>
        <v>157.21337693977441</v>
      </c>
      <c r="R156" s="180"/>
    </row>
    <row r="157" spans="1:18" x14ac:dyDescent="0.25">
      <c r="A157" s="19"/>
      <c r="B157" s="19"/>
      <c r="C157" s="19"/>
      <c r="D157" s="34"/>
      <c r="E157" s="14"/>
      <c r="F157" s="14"/>
      <c r="G157" s="14"/>
      <c r="H157" s="14"/>
      <c r="I157" s="14"/>
      <c r="J157" s="14"/>
      <c r="K157" s="14"/>
      <c r="L157" s="374" t="s">
        <v>45</v>
      </c>
      <c r="M157" s="375"/>
      <c r="N157" s="83">
        <v>18.7</v>
      </c>
      <c r="O157" s="83">
        <f>N157-H164</f>
        <v>16.399999999999999</v>
      </c>
      <c r="P157" s="46">
        <f t="shared" si="43"/>
        <v>5.9061011953090805</v>
      </c>
      <c r="Q157" s="266">
        <f t="shared" si="44"/>
        <v>165.90171896935618</v>
      </c>
      <c r="R157" s="267"/>
    </row>
    <row r="158" spans="1:18" x14ac:dyDescent="0.25">
      <c r="A158" s="19"/>
      <c r="B158" s="19"/>
      <c r="C158" s="19"/>
      <c r="D158" s="34"/>
      <c r="E158" s="14"/>
      <c r="F158" s="14"/>
      <c r="G158" s="14"/>
      <c r="H158" s="14"/>
      <c r="I158" s="14"/>
      <c r="J158" s="14"/>
      <c r="K158" s="14"/>
      <c r="L158" s="153"/>
      <c r="M158" s="154"/>
      <c r="N158" s="378" t="s">
        <v>42</v>
      </c>
      <c r="O158" s="378"/>
      <c r="P158" s="156">
        <f>AVERAGE(P155:P157)</f>
        <v>5.3648174868661371</v>
      </c>
      <c r="Q158" s="379">
        <f>(P158/N148)*100</f>
        <v>150.69712041758811</v>
      </c>
      <c r="R158" s="380"/>
    </row>
    <row r="159" spans="1:18" x14ac:dyDescent="0.25">
      <c r="A159" s="19"/>
      <c r="B159" s="19"/>
      <c r="C159" s="19"/>
      <c r="D159" s="34"/>
      <c r="E159" s="14"/>
      <c r="F159" s="14"/>
      <c r="I159" s="14"/>
      <c r="J159" s="14"/>
      <c r="K159" s="14"/>
      <c r="L159" s="374" t="s">
        <v>46</v>
      </c>
      <c r="M159" s="375"/>
      <c r="N159" s="45">
        <v>34.700000000000003</v>
      </c>
      <c r="O159" s="45">
        <f>N159-H164</f>
        <v>32.400000000000006</v>
      </c>
      <c r="P159" s="46">
        <f>((((O159-1.1242)/0.3444)*20)/1000)/0.1506</f>
        <v>12.060083321379601</v>
      </c>
      <c r="Q159" s="179">
        <f>(P159/8.3)*100</f>
        <v>145.30220869132049</v>
      </c>
      <c r="R159" s="180"/>
    </row>
    <row r="160" spans="1:18" x14ac:dyDescent="0.25">
      <c r="A160" s="19"/>
      <c r="B160" s="19"/>
      <c r="C160" s="19"/>
      <c r="D160" s="34"/>
      <c r="E160" s="14"/>
      <c r="F160" s="14"/>
      <c r="I160" s="14"/>
      <c r="J160" s="14"/>
      <c r="K160" s="14"/>
      <c r="L160" s="374" t="s">
        <v>47</v>
      </c>
      <c r="M160" s="375"/>
      <c r="N160" s="45">
        <v>41.1</v>
      </c>
      <c r="O160" s="45">
        <f>N160-H164</f>
        <v>38.800000000000004</v>
      </c>
      <c r="P160" s="46">
        <f t="shared" ref="P160:P161" si="45">((((O160-1.1242)/0.3444)*20)/1000)/0.1506</f>
        <v>14.527950914113582</v>
      </c>
      <c r="Q160" s="179">
        <f t="shared" ref="Q160:Q161" si="46">(P160/8.3)*100</f>
        <v>175.03555318209135</v>
      </c>
      <c r="R160" s="180"/>
    </row>
    <row r="161" spans="1:18" x14ac:dyDescent="0.25">
      <c r="A161" s="19"/>
      <c r="B161" s="19"/>
      <c r="C161" s="19"/>
      <c r="D161" s="34"/>
      <c r="E161" s="14"/>
      <c r="F161" s="14"/>
      <c r="G161" s="382" t="s">
        <v>53</v>
      </c>
      <c r="H161" s="383"/>
      <c r="I161" s="14"/>
      <c r="J161" s="14"/>
      <c r="K161" s="14"/>
      <c r="L161" s="374" t="s">
        <v>48</v>
      </c>
      <c r="M161" s="375"/>
      <c r="N161" s="45">
        <v>39.700000000000003</v>
      </c>
      <c r="O161" s="45">
        <f>N161-H164</f>
        <v>37.400000000000006</v>
      </c>
      <c r="P161" s="46">
        <f t="shared" si="45"/>
        <v>13.988104878203025</v>
      </c>
      <c r="Q161" s="179">
        <f t="shared" si="46"/>
        <v>168.53138407473523</v>
      </c>
      <c r="R161" s="180"/>
    </row>
    <row r="162" spans="1:18" x14ac:dyDescent="0.25">
      <c r="A162" s="19"/>
      <c r="B162" s="19"/>
      <c r="C162" s="19"/>
      <c r="F162" s="14"/>
      <c r="G162" s="303">
        <v>2.5</v>
      </c>
      <c r="H162" s="304"/>
      <c r="I162" s="14"/>
      <c r="J162" s="14"/>
      <c r="K162" s="14"/>
      <c r="L162" s="153"/>
      <c r="M162" s="154"/>
      <c r="N162" s="378" t="s">
        <v>42</v>
      </c>
      <c r="O162" s="378"/>
      <c r="P162" s="156">
        <f>AVERAGE(P159:P161)</f>
        <v>13.525379704565403</v>
      </c>
      <c r="Q162" s="379">
        <f>(P162/N149)*100</f>
        <v>162.95638198271567</v>
      </c>
      <c r="R162" s="380"/>
    </row>
    <row r="163" spans="1:18" x14ac:dyDescent="0.25">
      <c r="A163" s="19"/>
      <c r="B163" s="19"/>
      <c r="C163" s="19"/>
      <c r="F163" s="14"/>
      <c r="G163" s="303">
        <v>2.1</v>
      </c>
      <c r="H163" s="304"/>
      <c r="I163" s="14"/>
      <c r="J163" s="14"/>
      <c r="K163" s="14"/>
      <c r="L163" s="374" t="s">
        <v>49</v>
      </c>
      <c r="M163" s="375"/>
      <c r="N163" s="45">
        <v>32.799999999999997</v>
      </c>
      <c r="O163" s="45">
        <f>N163-H164</f>
        <v>30.499999999999996</v>
      </c>
      <c r="P163" s="46">
        <f>((((O163-1.1242)/0.3444)*20)/1000)/0.1512</f>
        <v>11.282484990382784</v>
      </c>
      <c r="Q163" s="179">
        <f>(P163/5.63)*100</f>
        <v>200.3993781595521</v>
      </c>
      <c r="R163" s="180"/>
    </row>
    <row r="164" spans="1:18" x14ac:dyDescent="0.25">
      <c r="A164" s="19"/>
      <c r="B164" s="19"/>
      <c r="C164" s="19"/>
      <c r="F164" s="14"/>
      <c r="G164" s="155" t="s">
        <v>54</v>
      </c>
      <c r="H164" s="104">
        <f>AVERAGE(G162:H163)</f>
        <v>2.2999999999999998</v>
      </c>
      <c r="I164" s="14"/>
      <c r="J164" s="14"/>
      <c r="K164" s="14"/>
      <c r="L164" s="374" t="s">
        <v>50</v>
      </c>
      <c r="M164" s="375"/>
      <c r="N164" s="45">
        <v>36.5</v>
      </c>
      <c r="O164" s="45">
        <f>N164-H164</f>
        <v>34.200000000000003</v>
      </c>
      <c r="P164" s="46">
        <f t="shared" ref="P164:P165" si="47">((((O164-1.1242)/0.3444)*20)/1000)/0.1512</f>
        <v>12.703559291828748</v>
      </c>
      <c r="Q164" s="179">
        <f t="shared" ref="Q164:Q165" si="48">(P164/5.63)*100</f>
        <v>225.64048475717135</v>
      </c>
      <c r="R164" s="180"/>
    </row>
    <row r="165" spans="1:18" x14ac:dyDescent="0.25">
      <c r="A165" s="19"/>
      <c r="B165" s="19"/>
      <c r="C165" s="19"/>
      <c r="F165" s="14"/>
      <c r="G165" s="14"/>
      <c r="H165" s="14"/>
      <c r="I165" s="14"/>
      <c r="J165" s="14"/>
      <c r="K165" s="14"/>
      <c r="L165" s="374" t="s">
        <v>51</v>
      </c>
      <c r="M165" s="375"/>
      <c r="N165" s="45">
        <v>34.799999999999997</v>
      </c>
      <c r="O165" s="45">
        <f>N165-H164</f>
        <v>32.5</v>
      </c>
      <c r="P165" s="46">
        <f t="shared" si="47"/>
        <v>12.050633261434655</v>
      </c>
      <c r="Q165" s="179">
        <f t="shared" si="48"/>
        <v>214.04321956367062</v>
      </c>
      <c r="R165" s="180"/>
    </row>
    <row r="166" spans="1:18" x14ac:dyDescent="0.25">
      <c r="A166" s="19"/>
      <c r="B166" s="19"/>
      <c r="C166" s="19"/>
      <c r="D166" s="34"/>
      <c r="E166" s="14"/>
      <c r="F166" s="14"/>
      <c r="G166" s="14"/>
      <c r="H166" s="14"/>
      <c r="I166" s="14"/>
      <c r="J166" s="14"/>
      <c r="K166" s="14"/>
      <c r="L166" s="153"/>
      <c r="M166" s="154"/>
      <c r="N166" s="378" t="s">
        <v>42</v>
      </c>
      <c r="O166" s="378"/>
      <c r="P166" s="156">
        <f>AVERAGE(P163:P165)</f>
        <v>12.012225847882062</v>
      </c>
      <c r="Q166" s="379">
        <f>(P166/N150)*100</f>
        <v>213.36102749346472</v>
      </c>
      <c r="R166" s="380"/>
    </row>
    <row r="167" spans="1:18" x14ac:dyDescent="0.25">
      <c r="A167" s="19"/>
      <c r="B167" s="19"/>
      <c r="C167" s="19"/>
      <c r="D167" s="34"/>
      <c r="E167" s="14"/>
      <c r="F167" s="14"/>
      <c r="G167" s="14"/>
      <c r="H167" s="14"/>
      <c r="I167" s="14"/>
      <c r="J167" s="14"/>
      <c r="K167" s="14"/>
      <c r="L167" s="382" t="s">
        <v>52</v>
      </c>
      <c r="M167" s="384"/>
      <c r="N167" s="132">
        <v>11.6</v>
      </c>
      <c r="O167" s="132">
        <f>N167</f>
        <v>11.6</v>
      </c>
      <c r="P167" s="131">
        <f>(O167-1.1242)/0.3444</f>
        <v>30.41753774680604</v>
      </c>
      <c r="Q167" s="196">
        <f>(P167/10)*100</f>
        <v>304.17537746806039</v>
      </c>
      <c r="R167" s="197"/>
    </row>
    <row r="168" spans="1:18" x14ac:dyDescent="0.25">
      <c r="A168" s="14"/>
      <c r="B168" s="14"/>
      <c r="C168" s="14"/>
      <c r="D168" s="35"/>
      <c r="E168" s="14"/>
      <c r="F168" s="14"/>
      <c r="G168" s="14"/>
      <c r="H168" s="14"/>
      <c r="I168" s="14"/>
      <c r="J168" s="14"/>
      <c r="K168" s="14"/>
    </row>
    <row r="169" spans="1:18" x14ac:dyDescent="0.25">
      <c r="A169" s="368" t="s">
        <v>16</v>
      </c>
      <c r="B169" s="369"/>
      <c r="C169" s="369"/>
      <c r="D169" s="370"/>
      <c r="E169" s="14"/>
      <c r="F169" s="14"/>
      <c r="G169" s="14"/>
      <c r="H169" s="14"/>
      <c r="I169" s="14"/>
      <c r="J169" s="14"/>
      <c r="K169" s="14"/>
      <c r="L169" s="371" t="s">
        <v>27</v>
      </c>
      <c r="M169" s="372"/>
      <c r="N169" s="372"/>
      <c r="O169" s="372"/>
      <c r="P169" s="372"/>
      <c r="Q169" s="372"/>
      <c r="R169" s="373"/>
    </row>
    <row r="170" spans="1:18" x14ac:dyDescent="0.25">
      <c r="A170" s="15" t="s">
        <v>1</v>
      </c>
      <c r="B170" s="16" t="s">
        <v>2</v>
      </c>
      <c r="C170" s="16" t="s">
        <v>3</v>
      </c>
      <c r="D170" s="32" t="s">
        <v>4</v>
      </c>
      <c r="E170" s="14"/>
      <c r="F170" s="14"/>
      <c r="G170" s="14"/>
      <c r="H170" s="14"/>
      <c r="I170" s="14"/>
      <c r="J170" s="14"/>
      <c r="K170" s="14"/>
      <c r="L170" s="374" t="s">
        <v>28</v>
      </c>
      <c r="M170" s="375"/>
      <c r="N170" s="375" t="s">
        <v>29</v>
      </c>
      <c r="O170" s="375"/>
      <c r="P170" s="150" t="s">
        <v>30</v>
      </c>
      <c r="Q170" s="376" t="s">
        <v>31</v>
      </c>
      <c r="R170" s="377"/>
    </row>
    <row r="171" spans="1:18" x14ac:dyDescent="0.25">
      <c r="A171" s="18">
        <v>0</v>
      </c>
      <c r="B171" s="1">
        <v>3.3</v>
      </c>
      <c r="C171" s="2">
        <v>0</v>
      </c>
      <c r="D171" s="33" t="s">
        <v>5</v>
      </c>
      <c r="E171" s="14"/>
      <c r="F171" s="14"/>
      <c r="G171" s="14"/>
      <c r="H171" s="14"/>
      <c r="I171" s="14"/>
      <c r="J171" s="14"/>
      <c r="K171" s="14"/>
      <c r="L171" s="169" t="s">
        <v>32</v>
      </c>
      <c r="M171" s="170"/>
      <c r="N171" s="191">
        <v>19.97</v>
      </c>
      <c r="O171" s="191"/>
      <c r="P171" s="133">
        <v>0.16</v>
      </c>
      <c r="Q171" s="192" t="s">
        <v>33</v>
      </c>
      <c r="R171" s="193"/>
    </row>
    <row r="172" spans="1:18" x14ac:dyDescent="0.25">
      <c r="A172" s="18">
        <v>1</v>
      </c>
      <c r="B172" s="1">
        <v>1.7</v>
      </c>
      <c r="C172" s="3">
        <v>1</v>
      </c>
      <c r="D172" s="36">
        <f>C172/A172*100</f>
        <v>100</v>
      </c>
      <c r="E172" s="14"/>
      <c r="F172" s="14"/>
      <c r="G172" s="14"/>
      <c r="H172" s="14"/>
      <c r="I172" s="14"/>
      <c r="J172" s="14"/>
      <c r="K172" s="14"/>
      <c r="L172" s="169" t="s">
        <v>34</v>
      </c>
      <c r="M172" s="170"/>
      <c r="N172" s="166">
        <v>3.56</v>
      </c>
      <c r="O172" s="166"/>
      <c r="P172" s="133">
        <v>0.34</v>
      </c>
      <c r="Q172" s="167">
        <v>0.1502</v>
      </c>
      <c r="R172" s="168"/>
    </row>
    <row r="173" spans="1:18" x14ac:dyDescent="0.25">
      <c r="A173" s="18">
        <v>5</v>
      </c>
      <c r="B173" s="1">
        <v>2</v>
      </c>
      <c r="C173" s="3">
        <v>4.194</v>
      </c>
      <c r="D173" s="36">
        <f t="shared" ref="D173:D177" si="49">C173/A173*100</f>
        <v>83.88</v>
      </c>
      <c r="E173" s="14"/>
      <c r="F173" s="14"/>
      <c r="G173" s="14"/>
      <c r="H173" s="14"/>
      <c r="I173" s="14"/>
      <c r="J173" s="14"/>
      <c r="K173" s="14"/>
      <c r="L173" s="169" t="s">
        <v>35</v>
      </c>
      <c r="M173" s="170"/>
      <c r="N173" s="166">
        <v>8.3000000000000007</v>
      </c>
      <c r="O173" s="166"/>
      <c r="P173" s="133">
        <v>1.8</v>
      </c>
      <c r="Q173" s="167">
        <v>0.15060000000000001</v>
      </c>
      <c r="R173" s="168"/>
    </row>
    <row r="174" spans="1:18" x14ac:dyDescent="0.25">
      <c r="A174" s="18">
        <v>10</v>
      </c>
      <c r="B174" s="1">
        <v>1.5</v>
      </c>
      <c r="C174" s="3">
        <v>8.7330000000000005</v>
      </c>
      <c r="D174" s="36">
        <f t="shared" si="49"/>
        <v>87.330000000000013</v>
      </c>
      <c r="E174" s="14"/>
      <c r="F174" s="14"/>
      <c r="G174" s="14"/>
      <c r="H174" s="14"/>
      <c r="I174" s="14"/>
      <c r="J174" s="14"/>
      <c r="K174" s="14"/>
      <c r="L174" s="171" t="s">
        <v>36</v>
      </c>
      <c r="M174" s="172"/>
      <c r="N174" s="173">
        <v>5.63</v>
      </c>
      <c r="O174" s="173"/>
      <c r="P174" s="130">
        <v>0.67</v>
      </c>
      <c r="Q174" s="174">
        <v>0.1512</v>
      </c>
      <c r="R174" s="175"/>
    </row>
    <row r="175" spans="1:18" x14ac:dyDescent="0.25">
      <c r="A175" s="18">
        <v>15</v>
      </c>
      <c r="B175" s="1">
        <v>2.8</v>
      </c>
      <c r="C175" s="3">
        <v>5.359</v>
      </c>
      <c r="D175" s="36">
        <f t="shared" si="49"/>
        <v>35.726666666666667</v>
      </c>
      <c r="E175" s="14"/>
      <c r="F175" s="14"/>
      <c r="G175" s="14"/>
      <c r="H175" s="14"/>
      <c r="I175" s="14"/>
      <c r="J175" s="14"/>
      <c r="K175" s="14"/>
    </row>
    <row r="176" spans="1:18" x14ac:dyDescent="0.25">
      <c r="A176" s="18">
        <v>30</v>
      </c>
      <c r="B176" s="1">
        <v>3.9</v>
      </c>
      <c r="C176" s="3">
        <v>-35.238999999999997</v>
      </c>
      <c r="D176" s="36">
        <f t="shared" si="49"/>
        <v>-117.46333333333332</v>
      </c>
      <c r="E176" s="14"/>
      <c r="F176" s="14"/>
      <c r="G176" s="14"/>
      <c r="H176" s="14"/>
      <c r="I176" s="14"/>
      <c r="J176" s="14"/>
      <c r="K176" s="14"/>
      <c r="L176" s="151"/>
      <c r="M176" s="152"/>
      <c r="N176" s="152" t="s">
        <v>37</v>
      </c>
      <c r="O176" s="152" t="s">
        <v>38</v>
      </c>
      <c r="P176" s="152" t="s">
        <v>39</v>
      </c>
      <c r="Q176" s="376" t="s">
        <v>40</v>
      </c>
      <c r="R176" s="377"/>
    </row>
    <row r="177" spans="1:18" x14ac:dyDescent="0.25">
      <c r="A177" s="22">
        <v>50</v>
      </c>
      <c r="B177" s="8">
        <v>5.9</v>
      </c>
      <c r="C177" s="9">
        <v>88.203999999999994</v>
      </c>
      <c r="D177" s="37">
        <f t="shared" si="49"/>
        <v>176.40799999999999</v>
      </c>
      <c r="E177" s="14"/>
      <c r="F177" s="14"/>
      <c r="G177" s="14"/>
      <c r="H177" s="14"/>
      <c r="I177" s="14"/>
      <c r="J177" s="14"/>
      <c r="K177" s="14"/>
      <c r="L177" s="381" t="s">
        <v>41</v>
      </c>
      <c r="M177" s="376"/>
      <c r="N177" s="50">
        <v>2.1</v>
      </c>
      <c r="O177" s="50">
        <f>N177</f>
        <v>2.1</v>
      </c>
      <c r="P177" s="51">
        <f>((O177-1.8505)/0.0734)*10</f>
        <v>33.991825613079023</v>
      </c>
      <c r="Q177" s="189">
        <f>(P177/19.97)*100</f>
        <v>170.21444974000514</v>
      </c>
      <c r="R177" s="190"/>
    </row>
    <row r="178" spans="1:18" x14ac:dyDescent="0.25">
      <c r="A178" s="19"/>
      <c r="B178" s="19"/>
      <c r="C178" s="19"/>
      <c r="D178" s="34"/>
      <c r="E178" s="14"/>
      <c r="F178" s="14"/>
      <c r="G178" s="14"/>
      <c r="H178" s="14"/>
      <c r="I178" s="14"/>
      <c r="J178" s="14"/>
      <c r="K178" s="14"/>
      <c r="L178" s="153"/>
      <c r="M178" s="154"/>
      <c r="N178" s="378"/>
      <c r="O178" s="378"/>
      <c r="P178" s="157"/>
      <c r="Q178" s="379"/>
      <c r="R178" s="380"/>
    </row>
    <row r="179" spans="1:18" x14ac:dyDescent="0.25">
      <c r="A179" s="19"/>
      <c r="B179" s="19"/>
      <c r="C179" s="19"/>
      <c r="D179" s="34"/>
      <c r="E179" s="14"/>
      <c r="F179" s="14"/>
      <c r="G179" s="14"/>
      <c r="H179" s="14"/>
      <c r="I179" s="14"/>
      <c r="J179" s="14"/>
      <c r="K179" s="14"/>
      <c r="L179" s="374" t="s">
        <v>43</v>
      </c>
      <c r="M179" s="375"/>
      <c r="N179" s="45">
        <v>7.9</v>
      </c>
      <c r="O179" s="45">
        <f>N179-H188</f>
        <v>6.2</v>
      </c>
      <c r="P179" s="46">
        <f>((((O179-1.8505)/0.0734)*20)/1000)/0.1502</f>
        <v>7.8904784537963906</v>
      </c>
      <c r="Q179" s="179">
        <f>(P179/3.56)*100</f>
        <v>221.64265319652782</v>
      </c>
      <c r="R179" s="180"/>
    </row>
    <row r="180" spans="1:18" x14ac:dyDescent="0.25">
      <c r="A180" s="19"/>
      <c r="B180" s="19"/>
      <c r="C180" s="19"/>
      <c r="D180" s="34"/>
      <c r="E180" s="14"/>
      <c r="F180" s="14"/>
      <c r="G180" s="14"/>
      <c r="H180" s="14"/>
      <c r="I180" s="14"/>
      <c r="J180" s="14"/>
      <c r="K180" s="14"/>
      <c r="L180" s="374" t="s">
        <v>44</v>
      </c>
      <c r="M180" s="375"/>
      <c r="N180" s="45">
        <v>7.3</v>
      </c>
      <c r="O180" s="45">
        <f>N180-H188</f>
        <v>5.6</v>
      </c>
      <c r="P180" s="46">
        <f t="shared" ref="P180:P181" si="50">((((O180-1.8505)/0.0734)*20)/1000)/0.1502</f>
        <v>6.8020114869547221</v>
      </c>
      <c r="Q180" s="179">
        <f t="shared" ref="Q180:Q181" si="51">(P180/3.56)*100</f>
        <v>191.06773839760456</v>
      </c>
      <c r="R180" s="180"/>
    </row>
    <row r="181" spans="1:18" x14ac:dyDescent="0.25">
      <c r="A181" s="14"/>
      <c r="B181" s="14"/>
      <c r="C181" s="14"/>
      <c r="D181" s="35"/>
      <c r="E181" s="14"/>
      <c r="F181" s="14"/>
      <c r="G181" s="14"/>
      <c r="H181" s="14"/>
      <c r="I181" s="14"/>
      <c r="J181" s="14"/>
      <c r="K181" s="14"/>
      <c r="L181" s="374" t="s">
        <v>45</v>
      </c>
      <c r="M181" s="375"/>
      <c r="N181" s="83">
        <v>6</v>
      </c>
      <c r="O181" s="83">
        <f>N181-H188</f>
        <v>4.3</v>
      </c>
      <c r="P181" s="46">
        <f t="shared" si="50"/>
        <v>4.4436663921311084</v>
      </c>
      <c r="Q181" s="266">
        <f t="shared" si="51"/>
        <v>124.82208966660417</v>
      </c>
      <c r="R181" s="267"/>
    </row>
    <row r="182" spans="1:18" x14ac:dyDescent="0.25">
      <c r="A182" s="14"/>
      <c r="B182" s="14"/>
      <c r="C182" s="14"/>
      <c r="D182" s="35"/>
      <c r="E182" s="14"/>
      <c r="F182" s="14"/>
      <c r="G182" s="14"/>
      <c r="H182" s="14"/>
      <c r="I182" s="14"/>
      <c r="J182" s="14"/>
      <c r="K182" s="14"/>
      <c r="L182" s="153"/>
      <c r="M182" s="154"/>
      <c r="N182" s="378" t="s">
        <v>42</v>
      </c>
      <c r="O182" s="378"/>
      <c r="P182" s="156">
        <f>AVERAGE(P179:P181)</f>
        <v>6.3787187776274079</v>
      </c>
      <c r="Q182" s="379">
        <f>(P182/N172)*100</f>
        <v>179.17749375357889</v>
      </c>
      <c r="R182" s="380"/>
    </row>
    <row r="183" spans="1:18" x14ac:dyDescent="0.25">
      <c r="A183" s="14"/>
      <c r="B183" s="14"/>
      <c r="C183" s="14"/>
      <c r="D183" s="35"/>
      <c r="E183" s="14"/>
      <c r="F183" s="14"/>
      <c r="I183" s="14"/>
      <c r="J183" s="14"/>
      <c r="K183" s="14"/>
      <c r="L183" s="374" t="s">
        <v>46</v>
      </c>
      <c r="M183" s="375"/>
      <c r="N183" s="45">
        <v>9.9</v>
      </c>
      <c r="O183" s="45">
        <f>N183-H188</f>
        <v>8.2000000000000011</v>
      </c>
      <c r="P183" s="46">
        <f>((((O183-1.8505)/0.0734)*20)/1000)/0.1506</f>
        <v>11.488107515442316</v>
      </c>
      <c r="Q183" s="179">
        <f>(P183/8.3)*100</f>
        <v>138.41093392099174</v>
      </c>
      <c r="R183" s="180"/>
    </row>
    <row r="184" spans="1:18" x14ac:dyDescent="0.25">
      <c r="A184" s="14"/>
      <c r="B184" s="14"/>
      <c r="C184" s="14"/>
      <c r="D184" s="35"/>
      <c r="E184" s="14"/>
      <c r="F184" s="14"/>
      <c r="I184" s="14"/>
      <c r="J184" s="14"/>
      <c r="K184" s="14"/>
      <c r="L184" s="374" t="s">
        <v>47</v>
      </c>
      <c r="M184" s="375"/>
      <c r="N184" s="45">
        <v>8.9</v>
      </c>
      <c r="O184" s="45">
        <f>N184-H188</f>
        <v>7.2</v>
      </c>
      <c r="P184" s="46">
        <f t="shared" ref="P184:P185" si="52">((((O184-1.8505)/0.0734)*20)/1000)/0.1506</f>
        <v>9.6788142615731427</v>
      </c>
      <c r="Q184" s="179">
        <f t="shared" ref="Q184:Q185" si="53">(P184/8.3)*100</f>
        <v>116.61222001895352</v>
      </c>
      <c r="R184" s="180"/>
    </row>
    <row r="185" spans="1:18" x14ac:dyDescent="0.25">
      <c r="A185" s="14"/>
      <c r="B185" s="14"/>
      <c r="C185" s="14"/>
      <c r="D185" s="35"/>
      <c r="E185" s="14"/>
      <c r="F185" s="14"/>
      <c r="G185" s="382" t="s">
        <v>53</v>
      </c>
      <c r="H185" s="383"/>
      <c r="I185" s="14"/>
      <c r="J185" s="14"/>
      <c r="K185" s="14"/>
      <c r="L185" s="374" t="s">
        <v>48</v>
      </c>
      <c r="M185" s="375"/>
      <c r="N185" s="45">
        <v>12.8</v>
      </c>
      <c r="O185" s="45">
        <f>N185-H188</f>
        <v>11.100000000000001</v>
      </c>
      <c r="P185" s="46">
        <f t="shared" si="52"/>
        <v>16.73505795166292</v>
      </c>
      <c r="Q185" s="179">
        <f t="shared" si="53"/>
        <v>201.62720423690263</v>
      </c>
      <c r="R185" s="180"/>
    </row>
    <row r="186" spans="1:18" x14ac:dyDescent="0.25">
      <c r="A186" s="14"/>
      <c r="B186" s="14"/>
      <c r="C186" s="14"/>
      <c r="F186" s="14"/>
      <c r="G186" s="303">
        <v>1.5</v>
      </c>
      <c r="H186" s="304"/>
      <c r="I186" s="14"/>
      <c r="J186" s="14"/>
      <c r="K186" s="14"/>
      <c r="L186" s="153"/>
      <c r="M186" s="154"/>
      <c r="N186" s="378" t="s">
        <v>42</v>
      </c>
      <c r="O186" s="378"/>
      <c r="P186" s="156">
        <f>AVERAGE(P183:P185)</f>
        <v>12.633993242892794</v>
      </c>
      <c r="Q186" s="379">
        <f>(P186/N173)*100</f>
        <v>152.21678605894931</v>
      </c>
      <c r="R186" s="380"/>
    </row>
    <row r="187" spans="1:18" x14ac:dyDescent="0.25">
      <c r="A187" s="14"/>
      <c r="B187" s="14"/>
      <c r="C187" s="14"/>
      <c r="F187" s="14"/>
      <c r="G187" s="303">
        <v>1.9</v>
      </c>
      <c r="H187" s="304"/>
      <c r="I187" s="14"/>
      <c r="J187" s="14"/>
      <c r="K187" s="14"/>
      <c r="L187" s="374" t="s">
        <v>49</v>
      </c>
      <c r="M187" s="375"/>
      <c r="N187" s="45">
        <v>10.3</v>
      </c>
      <c r="O187" s="45">
        <f>N187-H188</f>
        <v>8.6000000000000014</v>
      </c>
      <c r="P187" s="46">
        <f>((((O187-1.8505)/0.0734)*20)/1000)/0.1512</f>
        <v>12.163365194700345</v>
      </c>
      <c r="Q187" s="179">
        <f>(P187/5.63)*100</f>
        <v>216.04556296092977</v>
      </c>
      <c r="R187" s="180"/>
    </row>
    <row r="188" spans="1:18" x14ac:dyDescent="0.25">
      <c r="A188" s="14"/>
      <c r="B188" s="14"/>
      <c r="C188" s="14"/>
      <c r="F188" s="14"/>
      <c r="G188" s="155" t="s">
        <v>54</v>
      </c>
      <c r="H188" s="104">
        <f>AVERAGE(G186:H187)</f>
        <v>1.7</v>
      </c>
      <c r="I188" s="14"/>
      <c r="J188" s="14"/>
      <c r="K188" s="14"/>
      <c r="L188" s="374" t="s">
        <v>50</v>
      </c>
      <c r="M188" s="375"/>
      <c r="N188" s="45">
        <v>13.2</v>
      </c>
      <c r="O188" s="45">
        <f>N188-H188</f>
        <v>11.5</v>
      </c>
      <c r="P188" s="46">
        <f t="shared" ref="P188:P189" si="54">((((O188-1.8505)/0.0734)*20)/1000)/0.1512</f>
        <v>17.389494399031182</v>
      </c>
      <c r="Q188" s="179">
        <f t="shared" ref="Q188:Q189" si="55">(P188/5.63)*100</f>
        <v>308.87201419238335</v>
      </c>
      <c r="R188" s="180"/>
    </row>
    <row r="189" spans="1:18" x14ac:dyDescent="0.25">
      <c r="A189" s="14"/>
      <c r="B189" s="14"/>
      <c r="C189" s="14"/>
      <c r="F189" s="14"/>
      <c r="G189" s="14"/>
      <c r="H189" s="14"/>
      <c r="I189" s="14"/>
      <c r="J189" s="14"/>
      <c r="K189" s="14"/>
      <c r="L189" s="374" t="s">
        <v>51</v>
      </c>
      <c r="M189" s="375"/>
      <c r="N189" s="45">
        <v>12.7</v>
      </c>
      <c r="O189" s="45">
        <f>N189-H188</f>
        <v>11</v>
      </c>
      <c r="P189" s="46">
        <f t="shared" si="54"/>
        <v>16.488437639663797</v>
      </c>
      <c r="Q189" s="179">
        <f t="shared" si="55"/>
        <v>292.86745363523619</v>
      </c>
      <c r="R189" s="180"/>
    </row>
    <row r="190" spans="1:18" x14ac:dyDescent="0.25">
      <c r="A190" s="14"/>
      <c r="B190" s="14"/>
      <c r="C190" s="14"/>
      <c r="D190" s="35"/>
      <c r="E190" s="14"/>
      <c r="F190" s="14"/>
      <c r="G190" s="14"/>
      <c r="H190" s="14"/>
      <c r="I190" s="14"/>
      <c r="J190" s="14"/>
      <c r="K190" s="14"/>
      <c r="L190" s="153"/>
      <c r="M190" s="154"/>
      <c r="N190" s="378" t="s">
        <v>42</v>
      </c>
      <c r="O190" s="378"/>
      <c r="P190" s="156">
        <f>AVERAGE(P187:P189)</f>
        <v>15.347099077798442</v>
      </c>
      <c r="Q190" s="379">
        <f>(P190/N174)*100</f>
        <v>272.59501026284977</v>
      </c>
      <c r="R190" s="380"/>
    </row>
    <row r="191" spans="1:18" x14ac:dyDescent="0.25">
      <c r="A191" s="14"/>
      <c r="B191" s="14"/>
      <c r="C191" s="14"/>
      <c r="D191" s="35"/>
      <c r="E191" s="14"/>
      <c r="F191" s="14"/>
      <c r="G191" s="14"/>
      <c r="H191" s="14"/>
      <c r="I191" s="14"/>
      <c r="J191" s="14"/>
      <c r="K191" s="14"/>
      <c r="L191" s="382" t="s">
        <v>52</v>
      </c>
      <c r="M191" s="384"/>
      <c r="N191" s="132">
        <v>2.1</v>
      </c>
      <c r="O191" s="132">
        <f>N191</f>
        <v>2.1</v>
      </c>
      <c r="P191" s="131">
        <f>(O191-1.8505)/0.0734</f>
        <v>3.3991825613079025</v>
      </c>
      <c r="Q191" s="196">
        <f>(P191/10)*100</f>
        <v>33.991825613079023</v>
      </c>
      <c r="R191" s="197"/>
    </row>
    <row r="192" spans="1:18" x14ac:dyDescent="0.25">
      <c r="A192" s="14"/>
      <c r="B192" s="14"/>
      <c r="C192" s="14"/>
      <c r="D192" s="35"/>
      <c r="E192" s="14"/>
      <c r="F192" s="14"/>
      <c r="G192" s="14"/>
      <c r="H192" s="14"/>
      <c r="I192" s="14"/>
      <c r="J192" s="14"/>
      <c r="K192" s="14"/>
    </row>
    <row r="193" spans="1:18" x14ac:dyDescent="0.25">
      <c r="A193" s="385" t="s">
        <v>15</v>
      </c>
      <c r="B193" s="386"/>
      <c r="C193" s="386"/>
      <c r="D193" s="387"/>
      <c r="E193" s="14"/>
      <c r="F193" s="14"/>
      <c r="G193" s="14"/>
      <c r="H193" s="14"/>
      <c r="I193" s="14"/>
      <c r="J193" s="14"/>
      <c r="K193" s="14"/>
      <c r="L193" s="371" t="s">
        <v>27</v>
      </c>
      <c r="M193" s="372"/>
      <c r="N193" s="372"/>
      <c r="O193" s="372"/>
      <c r="P193" s="372"/>
      <c r="Q193" s="372"/>
      <c r="R193" s="373"/>
    </row>
    <row r="194" spans="1:18" x14ac:dyDescent="0.25">
      <c r="A194" s="15" t="s">
        <v>1</v>
      </c>
      <c r="B194" s="16" t="s">
        <v>2</v>
      </c>
      <c r="C194" s="16" t="s">
        <v>3</v>
      </c>
      <c r="D194" s="32" t="s">
        <v>4</v>
      </c>
      <c r="E194" s="14"/>
      <c r="F194" s="14"/>
      <c r="G194" s="14"/>
      <c r="H194" s="14"/>
      <c r="I194" s="14"/>
      <c r="J194" s="14"/>
      <c r="K194" s="14"/>
      <c r="L194" s="374" t="s">
        <v>28</v>
      </c>
      <c r="M194" s="375"/>
      <c r="N194" s="375" t="s">
        <v>29</v>
      </c>
      <c r="O194" s="375"/>
      <c r="P194" s="150" t="s">
        <v>30</v>
      </c>
      <c r="Q194" s="376" t="s">
        <v>31</v>
      </c>
      <c r="R194" s="377"/>
    </row>
    <row r="195" spans="1:18" x14ac:dyDescent="0.25">
      <c r="A195" s="18">
        <v>0</v>
      </c>
      <c r="B195" s="1">
        <v>2</v>
      </c>
      <c r="C195" s="2">
        <v>0</v>
      </c>
      <c r="D195" s="33" t="s">
        <v>5</v>
      </c>
      <c r="E195" s="14"/>
      <c r="F195" s="14"/>
      <c r="G195" s="14"/>
      <c r="H195" s="14"/>
      <c r="I195" s="14"/>
      <c r="J195" s="14"/>
      <c r="K195" s="14"/>
      <c r="L195" s="169" t="s">
        <v>32</v>
      </c>
      <c r="M195" s="170"/>
      <c r="N195" s="191">
        <v>19.97</v>
      </c>
      <c r="O195" s="191"/>
      <c r="P195" s="133">
        <v>0.16</v>
      </c>
      <c r="Q195" s="192" t="s">
        <v>33</v>
      </c>
      <c r="R195" s="193"/>
    </row>
    <row r="196" spans="1:18" x14ac:dyDescent="0.25">
      <c r="A196" s="18">
        <v>1</v>
      </c>
      <c r="B196" s="1">
        <v>1.9</v>
      </c>
      <c r="C196" s="3">
        <v>1</v>
      </c>
      <c r="D196" s="36">
        <f>C196/A196*100</f>
        <v>100</v>
      </c>
      <c r="E196" s="14"/>
      <c r="F196" s="14"/>
      <c r="G196" s="14"/>
      <c r="H196" s="14"/>
      <c r="I196" s="14"/>
      <c r="J196" s="14"/>
      <c r="K196" s="14"/>
      <c r="L196" s="169" t="s">
        <v>34</v>
      </c>
      <c r="M196" s="170"/>
      <c r="N196" s="166">
        <v>3.56</v>
      </c>
      <c r="O196" s="166"/>
      <c r="P196" s="133">
        <v>0.34</v>
      </c>
      <c r="Q196" s="167">
        <v>0.1502</v>
      </c>
      <c r="R196" s="168"/>
    </row>
    <row r="197" spans="1:18" x14ac:dyDescent="0.25">
      <c r="A197" s="18">
        <v>5</v>
      </c>
      <c r="B197" s="1">
        <v>1.3</v>
      </c>
      <c r="C197" s="3">
        <v>5</v>
      </c>
      <c r="D197" s="36">
        <f t="shared" ref="D197:D201" si="56">C197/A197*100</f>
        <v>100</v>
      </c>
      <c r="E197" s="14"/>
      <c r="F197" s="14"/>
      <c r="G197" s="14"/>
      <c r="H197" s="14"/>
      <c r="I197" s="14"/>
      <c r="J197" s="14"/>
      <c r="K197" s="14"/>
      <c r="L197" s="169" t="s">
        <v>35</v>
      </c>
      <c r="M197" s="170"/>
      <c r="N197" s="166">
        <v>8.3000000000000007</v>
      </c>
      <c r="O197" s="166"/>
      <c r="P197" s="133">
        <v>1.8</v>
      </c>
      <c r="Q197" s="167">
        <v>0.15060000000000001</v>
      </c>
      <c r="R197" s="168"/>
    </row>
    <row r="198" spans="1:18" x14ac:dyDescent="0.25">
      <c r="A198" s="18">
        <v>10</v>
      </c>
      <c r="B198" s="1">
        <v>0.8</v>
      </c>
      <c r="C198" s="3">
        <v>9.7759999999999998</v>
      </c>
      <c r="D198" s="36">
        <f t="shared" si="56"/>
        <v>97.76</v>
      </c>
      <c r="E198" s="14"/>
      <c r="F198" s="14"/>
      <c r="G198" s="14"/>
      <c r="H198" s="14"/>
      <c r="I198" s="14"/>
      <c r="J198" s="14"/>
      <c r="K198" s="14"/>
      <c r="L198" s="171" t="s">
        <v>36</v>
      </c>
      <c r="M198" s="172"/>
      <c r="N198" s="173">
        <v>5.63</v>
      </c>
      <c r="O198" s="173"/>
      <c r="P198" s="130">
        <v>0.67</v>
      </c>
      <c r="Q198" s="174">
        <v>0.1512</v>
      </c>
      <c r="R198" s="175"/>
    </row>
    <row r="199" spans="1:18" x14ac:dyDescent="0.25">
      <c r="A199" s="18">
        <v>15</v>
      </c>
      <c r="B199" s="1">
        <v>1.5</v>
      </c>
      <c r="C199" s="3">
        <v>7.9770000000000003</v>
      </c>
      <c r="D199" s="36">
        <f t="shared" si="56"/>
        <v>53.180000000000007</v>
      </c>
      <c r="E199" s="14"/>
      <c r="F199" s="14"/>
      <c r="G199" s="14"/>
      <c r="H199" s="14"/>
      <c r="I199" s="14"/>
      <c r="J199" s="14"/>
      <c r="K199" s="14"/>
    </row>
    <row r="200" spans="1:18" x14ac:dyDescent="0.25">
      <c r="A200" s="18">
        <v>30</v>
      </c>
      <c r="B200" s="1">
        <v>2.7</v>
      </c>
      <c r="C200" s="3">
        <v>-240.577</v>
      </c>
      <c r="D200" s="36">
        <f t="shared" si="56"/>
        <v>-801.9233333333334</v>
      </c>
      <c r="E200" s="14"/>
      <c r="F200" s="14"/>
      <c r="G200" s="14"/>
      <c r="H200" s="14"/>
      <c r="I200" s="14"/>
      <c r="J200" s="14"/>
      <c r="K200" s="14"/>
      <c r="L200" s="151"/>
      <c r="M200" s="152"/>
      <c r="N200" s="152" t="s">
        <v>37</v>
      </c>
      <c r="O200" s="152" t="s">
        <v>38</v>
      </c>
      <c r="P200" s="152" t="s">
        <v>39</v>
      </c>
      <c r="Q200" s="376" t="s">
        <v>40</v>
      </c>
      <c r="R200" s="377"/>
    </row>
    <row r="201" spans="1:18" x14ac:dyDescent="0.25">
      <c r="A201" s="22">
        <v>50</v>
      </c>
      <c r="B201" s="8">
        <v>3.1</v>
      </c>
      <c r="C201" s="9">
        <v>80.234999999999999</v>
      </c>
      <c r="D201" s="37">
        <f t="shared" si="56"/>
        <v>160.47</v>
      </c>
      <c r="E201" s="14"/>
      <c r="F201" s="14"/>
      <c r="G201" s="14"/>
      <c r="H201" s="14"/>
      <c r="I201" s="14"/>
      <c r="J201" s="14"/>
      <c r="K201" s="14"/>
      <c r="L201" s="381" t="s">
        <v>41</v>
      </c>
      <c r="M201" s="376"/>
      <c r="N201" s="50">
        <v>1.2</v>
      </c>
      <c r="O201" s="50">
        <f>N201</f>
        <v>1.2</v>
      </c>
      <c r="P201" s="51">
        <f>((O201-1.3902)/0.0321)*10</f>
        <v>-59.252336448598186</v>
      </c>
      <c r="Q201" s="189">
        <f>(P201/19.97)*100</f>
        <v>-296.70674235652569</v>
      </c>
      <c r="R201" s="190"/>
    </row>
    <row r="202" spans="1:18" x14ac:dyDescent="0.25">
      <c r="A202" s="14"/>
      <c r="B202" s="14"/>
      <c r="C202" s="14"/>
      <c r="D202" s="35"/>
      <c r="E202" s="14"/>
      <c r="F202" s="14"/>
      <c r="G202" s="14"/>
      <c r="H202" s="14"/>
      <c r="I202" s="158"/>
      <c r="J202" s="14"/>
      <c r="K202" s="14"/>
      <c r="L202" s="153"/>
      <c r="M202" s="154"/>
      <c r="N202" s="378"/>
      <c r="O202" s="378"/>
      <c r="P202" s="157"/>
      <c r="Q202" s="379"/>
      <c r="R202" s="380"/>
    </row>
    <row r="203" spans="1:18" x14ac:dyDescent="0.25">
      <c r="A203" s="14"/>
      <c r="B203" s="14"/>
      <c r="C203" s="14"/>
      <c r="D203" s="35"/>
      <c r="E203" s="14"/>
      <c r="F203" s="14"/>
      <c r="G203" s="14"/>
      <c r="H203" s="14"/>
      <c r="I203" s="14"/>
      <c r="J203" s="14"/>
      <c r="K203" s="14"/>
      <c r="L203" s="374" t="s">
        <v>43</v>
      </c>
      <c r="M203" s="375"/>
      <c r="N203" s="45">
        <v>4</v>
      </c>
      <c r="O203" s="45">
        <f>N203-H212</f>
        <v>2.75</v>
      </c>
      <c r="P203" s="46">
        <f>((((O203-1.3902)/0.0321)*20)/1000)/0.1502</f>
        <v>5.6406618796951946</v>
      </c>
      <c r="Q203" s="179">
        <f>(P203/3.56)*100</f>
        <v>158.44555841840432</v>
      </c>
      <c r="R203" s="180"/>
    </row>
    <row r="204" spans="1:18" x14ac:dyDescent="0.25">
      <c r="A204" s="14"/>
      <c r="B204" s="14"/>
      <c r="C204" s="14"/>
      <c r="D204" s="35"/>
      <c r="E204" s="14"/>
      <c r="F204" s="14"/>
      <c r="G204" s="14"/>
      <c r="H204" s="14"/>
      <c r="I204" s="14"/>
      <c r="J204" s="14"/>
      <c r="K204" s="14"/>
      <c r="L204" s="374" t="s">
        <v>44</v>
      </c>
      <c r="M204" s="375"/>
      <c r="N204" s="45">
        <v>3.1</v>
      </c>
      <c r="O204" s="45">
        <f>N204-H212</f>
        <v>1.85</v>
      </c>
      <c r="P204" s="46">
        <f t="shared" ref="P204:P205" si="57">((((O204-1.3902)/0.0321)*20)/1000)/0.1502</f>
        <v>1.907321909313024</v>
      </c>
      <c r="Q204" s="179">
        <f t="shared" ref="Q204:Q205" si="58">(P204/3.56)*100</f>
        <v>53.576458126770333</v>
      </c>
      <c r="R204" s="180"/>
    </row>
    <row r="205" spans="1:18" x14ac:dyDescent="0.25">
      <c r="A205" s="14"/>
      <c r="B205" s="14"/>
      <c r="C205" s="14"/>
      <c r="D205" s="35"/>
      <c r="E205" s="14"/>
      <c r="F205" s="14"/>
      <c r="G205" s="14"/>
      <c r="H205" s="14"/>
      <c r="I205" s="14"/>
      <c r="J205" s="14"/>
      <c r="K205" s="14"/>
      <c r="L205" s="374" t="s">
        <v>45</v>
      </c>
      <c r="M205" s="375"/>
      <c r="N205" s="83">
        <v>4.5</v>
      </c>
      <c r="O205" s="83">
        <f>N205-H212</f>
        <v>3.25</v>
      </c>
      <c r="P205" s="46">
        <f t="shared" si="57"/>
        <v>7.7147396410186202</v>
      </c>
      <c r="Q205" s="266">
        <f t="shared" si="58"/>
        <v>216.70616969153426</v>
      </c>
      <c r="R205" s="267"/>
    </row>
    <row r="206" spans="1:18" x14ac:dyDescent="0.25">
      <c r="A206" s="14"/>
      <c r="B206" s="14"/>
      <c r="C206" s="14"/>
      <c r="D206" s="35"/>
      <c r="E206" s="14"/>
      <c r="F206" s="14"/>
      <c r="G206" s="14"/>
      <c r="H206" s="14"/>
      <c r="I206" s="14"/>
      <c r="J206" s="14"/>
      <c r="K206" s="14"/>
      <c r="L206" s="153"/>
      <c r="M206" s="154"/>
      <c r="N206" s="378" t="s">
        <v>42</v>
      </c>
      <c r="O206" s="378"/>
      <c r="P206" s="156">
        <f>AVERAGE(P203:P205)</f>
        <v>5.0875744766756128</v>
      </c>
      <c r="Q206" s="379">
        <f>(P206/N196)*100</f>
        <v>142.90939541223631</v>
      </c>
      <c r="R206" s="380"/>
    </row>
    <row r="207" spans="1:18" x14ac:dyDescent="0.25">
      <c r="A207" s="14"/>
      <c r="B207" s="14"/>
      <c r="C207" s="14"/>
      <c r="D207" s="35"/>
      <c r="E207" s="14"/>
      <c r="F207" s="14"/>
      <c r="I207" s="14"/>
      <c r="J207" s="14"/>
      <c r="K207" s="14"/>
      <c r="L207" s="374" t="s">
        <v>46</v>
      </c>
      <c r="M207" s="375"/>
      <c r="N207" s="45">
        <v>5.3</v>
      </c>
      <c r="O207" s="45">
        <f>N207-H212</f>
        <v>4.05</v>
      </c>
      <c r="P207" s="46">
        <f>((((O207-1.3902)/0.0321)*20)/1000)/0.1506</f>
        <v>11.003959240917947</v>
      </c>
      <c r="Q207" s="179">
        <f>(P207/8.3)*100</f>
        <v>132.57782217973428</v>
      </c>
      <c r="R207" s="180"/>
    </row>
    <row r="208" spans="1:18" x14ac:dyDescent="0.25">
      <c r="A208" s="14"/>
      <c r="B208" s="14"/>
      <c r="C208" s="14"/>
      <c r="D208" s="35"/>
      <c r="E208" s="14"/>
      <c r="F208" s="14"/>
      <c r="I208" s="14"/>
      <c r="J208" s="14"/>
      <c r="K208" s="14"/>
      <c r="L208" s="374" t="s">
        <v>47</v>
      </c>
      <c r="M208" s="375"/>
      <c r="N208" s="45">
        <v>5.5</v>
      </c>
      <c r="O208" s="45">
        <f>N208-H212</f>
        <v>4.25</v>
      </c>
      <c r="P208" s="46">
        <f t="shared" ref="P208:P209" si="59">((((O208-1.3902)/0.0321)*20)/1000)/0.1506</f>
        <v>11.831386809977122</v>
      </c>
      <c r="Q208" s="179">
        <f t="shared" ref="Q208:Q209" si="60">(P208/8.3)*100</f>
        <v>142.54682903586894</v>
      </c>
      <c r="R208" s="180"/>
    </row>
    <row r="209" spans="1:18" x14ac:dyDescent="0.25">
      <c r="A209" s="14"/>
      <c r="B209" s="14"/>
      <c r="C209" s="14"/>
      <c r="D209" s="35"/>
      <c r="E209" s="14"/>
      <c r="F209" s="14"/>
      <c r="G209" s="382" t="s">
        <v>53</v>
      </c>
      <c r="H209" s="383"/>
      <c r="I209" s="14"/>
      <c r="J209" s="14"/>
      <c r="K209" s="14"/>
      <c r="L209" s="374" t="s">
        <v>48</v>
      </c>
      <c r="M209" s="375"/>
      <c r="N209" s="45">
        <v>4</v>
      </c>
      <c r="O209" s="45">
        <f>N209-H212</f>
        <v>2.75</v>
      </c>
      <c r="P209" s="46">
        <f t="shared" si="59"/>
        <v>5.6256800420333208</v>
      </c>
      <c r="Q209" s="179">
        <f t="shared" si="60"/>
        <v>67.779277614859282</v>
      </c>
      <c r="R209" s="180"/>
    </row>
    <row r="210" spans="1:18" x14ac:dyDescent="0.25">
      <c r="A210" s="14"/>
      <c r="B210" s="14"/>
      <c r="C210" s="14"/>
      <c r="D210" s="35"/>
      <c r="E210" s="14"/>
      <c r="F210" s="14"/>
      <c r="G210" s="303">
        <v>1.3</v>
      </c>
      <c r="H210" s="304"/>
      <c r="I210" s="14"/>
      <c r="J210" s="14"/>
      <c r="K210" s="14"/>
      <c r="L210" s="153"/>
      <c r="M210" s="154"/>
      <c r="N210" s="378" t="s">
        <v>42</v>
      </c>
      <c r="O210" s="378"/>
      <c r="P210" s="156">
        <f>AVERAGE(P207:P209)</f>
        <v>9.4870086976427963</v>
      </c>
      <c r="Q210" s="379">
        <f>(P210/N197)*100</f>
        <v>114.30130961015416</v>
      </c>
      <c r="R210" s="380"/>
    </row>
    <row r="211" spans="1:18" x14ac:dyDescent="0.25">
      <c r="A211" s="14"/>
      <c r="B211" s="14"/>
      <c r="C211" s="14"/>
      <c r="D211" s="35"/>
      <c r="G211" s="303">
        <v>1.2</v>
      </c>
      <c r="H211" s="304"/>
      <c r="I211" s="14"/>
      <c r="J211" s="14"/>
      <c r="K211" s="14"/>
      <c r="L211" s="374" t="s">
        <v>49</v>
      </c>
      <c r="M211" s="375"/>
      <c r="N211" s="45">
        <v>5.7</v>
      </c>
      <c r="O211" s="45">
        <f>N211-H212</f>
        <v>4.45</v>
      </c>
      <c r="P211" s="46">
        <f>((((O211-1.3902)/0.0321)*20)/1000)/0.1512</f>
        <v>12.608580988643295</v>
      </c>
      <c r="Q211" s="179">
        <f>(P211/5.63)*100</f>
        <v>223.95348114819353</v>
      </c>
      <c r="R211" s="180"/>
    </row>
    <row r="212" spans="1:18" x14ac:dyDescent="0.25">
      <c r="A212" s="14"/>
      <c r="B212" s="14"/>
      <c r="C212" s="14"/>
      <c r="D212" s="35"/>
      <c r="G212" s="155" t="s">
        <v>54</v>
      </c>
      <c r="H212" s="104">
        <f>AVERAGE(G210:H211)</f>
        <v>1.25</v>
      </c>
      <c r="I212" s="14"/>
      <c r="J212" s="14"/>
      <c r="K212" s="14"/>
      <c r="L212" s="374" t="s">
        <v>50</v>
      </c>
      <c r="M212" s="375"/>
      <c r="N212" s="45">
        <v>4.9000000000000004</v>
      </c>
      <c r="O212" s="45">
        <f>N212-H212</f>
        <v>3.6500000000000004</v>
      </c>
      <c r="P212" s="46">
        <f t="shared" ref="P212:P213" si="61">((((O212-1.3902)/0.0321)*20)/1000)/0.1512</f>
        <v>9.3120044833440474</v>
      </c>
      <c r="Q212" s="179">
        <f t="shared" ref="Q212:Q213" si="62">(P212/5.63)*100</f>
        <v>165.39972439332234</v>
      </c>
      <c r="R212" s="180"/>
    </row>
    <row r="213" spans="1:18" x14ac:dyDescent="0.25">
      <c r="A213" s="14"/>
      <c r="B213" s="14"/>
      <c r="C213" s="14"/>
      <c r="D213" s="35"/>
      <c r="G213" s="14"/>
      <c r="H213" s="14"/>
      <c r="I213" s="14"/>
      <c r="J213" s="14"/>
      <c r="K213" s="14"/>
      <c r="L213" s="374" t="s">
        <v>51</v>
      </c>
      <c r="M213" s="375"/>
      <c r="N213" s="45">
        <v>3.9</v>
      </c>
      <c r="O213" s="45">
        <f>N213-H212</f>
        <v>2.65</v>
      </c>
      <c r="P213" s="46">
        <f t="shared" si="61"/>
        <v>5.1912838517199891</v>
      </c>
      <c r="Q213" s="179">
        <f t="shared" si="62"/>
        <v>92.207528449733374</v>
      </c>
      <c r="R213" s="180"/>
    </row>
    <row r="214" spans="1:18" x14ac:dyDescent="0.25">
      <c r="A214" s="14"/>
      <c r="B214" s="14"/>
      <c r="C214" s="14"/>
      <c r="D214" s="35"/>
      <c r="G214" s="14"/>
      <c r="H214" s="14"/>
      <c r="I214" s="14"/>
      <c r="J214" s="14"/>
      <c r="K214" s="14"/>
      <c r="L214" s="153"/>
      <c r="M214" s="154"/>
      <c r="N214" s="378" t="s">
        <v>42</v>
      </c>
      <c r="O214" s="378"/>
      <c r="P214" s="156">
        <f>AVERAGE(P211:P213)</f>
        <v>9.0372897745691105</v>
      </c>
      <c r="Q214" s="379">
        <f>(P214/N198)*100</f>
        <v>160.52024466374974</v>
      </c>
      <c r="R214" s="380"/>
    </row>
    <row r="215" spans="1:18" x14ac:dyDescent="0.25">
      <c r="A215" s="14"/>
      <c r="B215" s="14"/>
      <c r="C215" s="14"/>
      <c r="D215" s="35"/>
      <c r="E215" s="14"/>
      <c r="F215" s="14"/>
      <c r="G215" s="14"/>
      <c r="H215" s="14"/>
      <c r="I215" s="14"/>
      <c r="J215" s="14"/>
      <c r="K215" s="14"/>
      <c r="L215" s="382" t="s">
        <v>52</v>
      </c>
      <c r="M215" s="384"/>
      <c r="N215" s="132">
        <v>2.4</v>
      </c>
      <c r="O215" s="132">
        <f>N215</f>
        <v>2.4</v>
      </c>
      <c r="P215" s="131">
        <f>(O215-1.3902)/0.0321</f>
        <v>31.457943925233643</v>
      </c>
      <c r="Q215" s="196">
        <f>(P215/10)*100</f>
        <v>314.57943925233644</v>
      </c>
      <c r="R215" s="197"/>
    </row>
    <row r="216" spans="1:18" x14ac:dyDescent="0.25">
      <c r="A216" s="14"/>
      <c r="B216" s="14"/>
      <c r="C216" s="14"/>
      <c r="D216" s="35"/>
      <c r="E216" s="14"/>
      <c r="F216" s="14"/>
      <c r="G216" s="14"/>
      <c r="H216" s="14"/>
      <c r="I216" s="14"/>
      <c r="J216" s="14"/>
      <c r="K216" s="14"/>
    </row>
    <row r="217" spans="1:18" x14ac:dyDescent="0.25">
      <c r="A217" s="385" t="s">
        <v>14</v>
      </c>
      <c r="B217" s="386"/>
      <c r="C217" s="386"/>
      <c r="D217" s="387"/>
      <c r="E217" s="14"/>
      <c r="F217" s="14"/>
      <c r="G217" s="14"/>
      <c r="H217" s="14"/>
      <c r="I217" s="14"/>
      <c r="J217" s="14"/>
      <c r="K217" s="14"/>
      <c r="L217" s="371" t="s">
        <v>27</v>
      </c>
      <c r="M217" s="372"/>
      <c r="N217" s="372"/>
      <c r="O217" s="372"/>
      <c r="P217" s="372"/>
      <c r="Q217" s="372"/>
      <c r="R217" s="373"/>
    </row>
    <row r="218" spans="1:18" x14ac:dyDescent="0.25">
      <c r="A218" s="15" t="s">
        <v>1</v>
      </c>
      <c r="B218" s="16" t="s">
        <v>2</v>
      </c>
      <c r="C218" s="16" t="s">
        <v>3</v>
      </c>
      <c r="D218" s="32" t="s">
        <v>4</v>
      </c>
      <c r="E218" s="14"/>
      <c r="F218" s="14"/>
      <c r="G218" s="14"/>
      <c r="H218" s="14"/>
      <c r="I218" s="14"/>
      <c r="J218" s="14"/>
      <c r="K218" s="14"/>
      <c r="L218" s="374" t="s">
        <v>28</v>
      </c>
      <c r="M218" s="375"/>
      <c r="N218" s="375" t="s">
        <v>29</v>
      </c>
      <c r="O218" s="375"/>
      <c r="P218" s="150" t="s">
        <v>30</v>
      </c>
      <c r="Q218" s="376" t="s">
        <v>31</v>
      </c>
      <c r="R218" s="377"/>
    </row>
    <row r="219" spans="1:18" x14ac:dyDescent="0.25">
      <c r="A219" s="18">
        <v>0</v>
      </c>
      <c r="B219" s="1">
        <v>0.7</v>
      </c>
      <c r="C219" s="2">
        <v>0</v>
      </c>
      <c r="D219" s="33" t="s">
        <v>5</v>
      </c>
      <c r="E219" s="14"/>
      <c r="F219" s="14"/>
      <c r="G219" s="14"/>
      <c r="H219" s="14"/>
      <c r="I219" s="14"/>
      <c r="J219" s="14"/>
      <c r="K219" s="14"/>
      <c r="L219" s="169" t="s">
        <v>32</v>
      </c>
      <c r="M219" s="170"/>
      <c r="N219" s="191">
        <v>19.97</v>
      </c>
      <c r="O219" s="191"/>
      <c r="P219" s="133">
        <v>0.16</v>
      </c>
      <c r="Q219" s="192" t="s">
        <v>33</v>
      </c>
      <c r="R219" s="193"/>
    </row>
    <row r="220" spans="1:18" x14ac:dyDescent="0.25">
      <c r="A220" s="18">
        <v>1</v>
      </c>
      <c r="B220" s="1">
        <v>1.2</v>
      </c>
      <c r="C220" s="3">
        <v>1</v>
      </c>
      <c r="D220" s="36">
        <f>C220/A220*100</f>
        <v>100</v>
      </c>
      <c r="E220" s="14"/>
      <c r="F220" s="14"/>
      <c r="G220" s="14"/>
      <c r="H220" s="14"/>
      <c r="I220" s="14"/>
      <c r="J220" s="14"/>
      <c r="K220" s="14"/>
      <c r="L220" s="169" t="s">
        <v>34</v>
      </c>
      <c r="M220" s="170"/>
      <c r="N220" s="166">
        <v>3.56</v>
      </c>
      <c r="O220" s="166"/>
      <c r="P220" s="133">
        <v>0.34</v>
      </c>
      <c r="Q220" s="167">
        <v>0.1502</v>
      </c>
      <c r="R220" s="168"/>
    </row>
    <row r="221" spans="1:18" x14ac:dyDescent="0.25">
      <c r="A221" s="18">
        <v>5</v>
      </c>
      <c r="B221" s="1">
        <v>1.2</v>
      </c>
      <c r="C221" s="3">
        <v>4.3330000000000002</v>
      </c>
      <c r="D221" s="36">
        <f t="shared" ref="D221:D225" si="63">C221/A221*100</f>
        <v>86.66</v>
      </c>
      <c r="E221" s="14"/>
      <c r="F221" s="14"/>
      <c r="G221" s="14"/>
      <c r="H221" s="14"/>
      <c r="I221" s="14"/>
      <c r="J221" s="14"/>
      <c r="K221" s="14"/>
      <c r="L221" s="169" t="s">
        <v>35</v>
      </c>
      <c r="M221" s="170"/>
      <c r="N221" s="166">
        <v>8.3000000000000007</v>
      </c>
      <c r="O221" s="166"/>
      <c r="P221" s="133">
        <v>1.8</v>
      </c>
      <c r="Q221" s="167">
        <v>0.15060000000000001</v>
      </c>
      <c r="R221" s="168"/>
    </row>
    <row r="222" spans="1:18" x14ac:dyDescent="0.25">
      <c r="A222" s="18">
        <v>10</v>
      </c>
      <c r="B222" s="1">
        <v>1.2</v>
      </c>
      <c r="C222" s="3">
        <v>7.875</v>
      </c>
      <c r="D222" s="36">
        <f t="shared" si="63"/>
        <v>78.75</v>
      </c>
      <c r="E222" s="14"/>
      <c r="F222" s="14"/>
      <c r="G222" s="14"/>
      <c r="H222" s="14"/>
      <c r="I222" s="14"/>
      <c r="J222" s="14"/>
      <c r="K222" s="14"/>
      <c r="L222" s="171" t="s">
        <v>36</v>
      </c>
      <c r="M222" s="172"/>
      <c r="N222" s="173">
        <v>5.63</v>
      </c>
      <c r="O222" s="173"/>
      <c r="P222" s="130">
        <v>0.67</v>
      </c>
      <c r="Q222" s="174">
        <v>0.1512</v>
      </c>
      <c r="R222" s="175"/>
    </row>
    <row r="223" spans="1:18" x14ac:dyDescent="0.25">
      <c r="A223" s="18">
        <v>15</v>
      </c>
      <c r="B223" s="1">
        <v>1.6</v>
      </c>
      <c r="C223" s="3">
        <v>14.538</v>
      </c>
      <c r="D223" s="36">
        <f t="shared" si="63"/>
        <v>96.92</v>
      </c>
      <c r="E223" s="14"/>
      <c r="F223" s="14"/>
      <c r="G223" s="14"/>
      <c r="H223" s="14"/>
      <c r="I223" s="14"/>
      <c r="J223" s="14"/>
      <c r="K223" s="14"/>
    </row>
    <row r="224" spans="1:18" x14ac:dyDescent="0.25">
      <c r="A224" s="18">
        <v>30</v>
      </c>
      <c r="B224" s="1">
        <v>1.5</v>
      </c>
      <c r="C224" s="3">
        <v>21.507000000000001</v>
      </c>
      <c r="D224" s="36">
        <f t="shared" si="63"/>
        <v>71.690000000000012</v>
      </c>
      <c r="E224" s="14"/>
      <c r="F224" s="14"/>
      <c r="G224" s="14"/>
      <c r="H224" s="14"/>
      <c r="I224" s="14"/>
      <c r="J224" s="14"/>
      <c r="K224" s="14"/>
      <c r="L224" s="151"/>
      <c r="M224" s="152"/>
      <c r="N224" s="152" t="s">
        <v>37</v>
      </c>
      <c r="O224" s="152" t="s">
        <v>38</v>
      </c>
      <c r="P224" s="152" t="s">
        <v>39</v>
      </c>
      <c r="Q224" s="376" t="s">
        <v>40</v>
      </c>
      <c r="R224" s="377"/>
    </row>
    <row r="225" spans="1:18" x14ac:dyDescent="0.25">
      <c r="A225" s="22">
        <v>50</v>
      </c>
      <c r="B225" s="8">
        <v>1.9</v>
      </c>
      <c r="C225" s="9">
        <v>42.252000000000002</v>
      </c>
      <c r="D225" s="37">
        <f t="shared" si="63"/>
        <v>84.504000000000005</v>
      </c>
      <c r="E225" s="14"/>
      <c r="F225" s="14"/>
      <c r="G225" s="14"/>
      <c r="H225" s="14"/>
      <c r="I225" s="14"/>
      <c r="J225" s="14"/>
      <c r="K225" s="14"/>
      <c r="L225" s="381" t="s">
        <v>41</v>
      </c>
      <c r="M225" s="376"/>
      <c r="N225" s="50">
        <v>2.1</v>
      </c>
      <c r="O225" s="50">
        <f>N225</f>
        <v>2.1</v>
      </c>
      <c r="P225" s="51">
        <f>((O225-1.044)/0.0179)*10</f>
        <v>589.9441340782123</v>
      </c>
      <c r="Q225" s="189">
        <f>(P225/19.97)*100</f>
        <v>2954.1518982384196</v>
      </c>
      <c r="R225" s="190"/>
    </row>
    <row r="226" spans="1:18" x14ac:dyDescent="0.25">
      <c r="A226" s="14"/>
      <c r="B226" s="14"/>
      <c r="C226" s="14"/>
      <c r="D226" s="35"/>
      <c r="E226" s="14"/>
      <c r="F226" s="14"/>
      <c r="G226" s="14"/>
      <c r="H226" s="14"/>
      <c r="I226" s="14"/>
      <c r="J226" s="14"/>
      <c r="K226" s="14"/>
      <c r="L226" s="153"/>
      <c r="M226" s="154"/>
      <c r="N226" s="378"/>
      <c r="O226" s="378"/>
      <c r="P226" s="157"/>
      <c r="Q226" s="379"/>
      <c r="R226" s="380"/>
    </row>
    <row r="227" spans="1:18" x14ac:dyDescent="0.25">
      <c r="A227" s="14"/>
      <c r="B227" s="14"/>
      <c r="C227" s="14"/>
      <c r="D227" s="35"/>
      <c r="E227" s="14"/>
      <c r="F227" s="14"/>
      <c r="G227" s="14"/>
      <c r="H227" s="14"/>
      <c r="I227" s="14"/>
      <c r="J227" s="14"/>
      <c r="K227" s="14"/>
      <c r="L227" s="374" t="s">
        <v>43</v>
      </c>
      <c r="M227" s="375"/>
      <c r="N227" s="45">
        <v>3.2</v>
      </c>
      <c r="O227" s="45">
        <f>N227-H236</f>
        <v>1.35</v>
      </c>
      <c r="P227" s="46">
        <f>((((O227-1.044)/0.0179)*20)/1000)/0.1502</f>
        <v>2.2762945495391622</v>
      </c>
      <c r="Q227" s="179">
        <f>(P227/3.56)*100</f>
        <v>63.940858133122532</v>
      </c>
      <c r="R227" s="180"/>
    </row>
    <row r="228" spans="1:18" x14ac:dyDescent="0.25">
      <c r="A228" s="14"/>
      <c r="B228" s="14"/>
      <c r="C228" s="14"/>
      <c r="D228" s="35"/>
      <c r="E228" s="14"/>
      <c r="F228" s="14"/>
      <c r="G228" s="14"/>
      <c r="H228" s="14"/>
      <c r="I228" s="14"/>
      <c r="J228" s="14"/>
      <c r="K228" s="14"/>
      <c r="L228" s="374" t="s">
        <v>44</v>
      </c>
      <c r="M228" s="375"/>
      <c r="N228" s="45">
        <v>3.3</v>
      </c>
      <c r="O228" s="45">
        <f>N228-H236</f>
        <v>1.4499999999999997</v>
      </c>
      <c r="P228" s="46">
        <f t="shared" ref="P228:P229" si="64">((((O228-1.044)/0.0179)*20)/1000)/0.1502</f>
        <v>3.0201816572316966</v>
      </c>
      <c r="Q228" s="179">
        <f t="shared" ref="Q228:Q229" si="65">(P228/3.56)*100</f>
        <v>84.836563405384737</v>
      </c>
      <c r="R228" s="180"/>
    </row>
    <row r="229" spans="1:18" x14ac:dyDescent="0.25">
      <c r="A229" s="14"/>
      <c r="B229" s="14"/>
      <c r="C229" s="14"/>
      <c r="D229" s="35"/>
      <c r="E229" s="14"/>
      <c r="F229" s="14"/>
      <c r="G229" s="14"/>
      <c r="H229" s="14"/>
      <c r="I229" s="14"/>
      <c r="J229" s="14"/>
      <c r="K229" s="14"/>
      <c r="L229" s="374" t="s">
        <v>45</v>
      </c>
      <c r="M229" s="375"/>
      <c r="N229" s="83">
        <v>2.9</v>
      </c>
      <c r="O229" s="83">
        <f>N229-H236</f>
        <v>1.0499999999999998</v>
      </c>
      <c r="P229" s="46">
        <f t="shared" si="64"/>
        <v>4.4633226461550587E-2</v>
      </c>
      <c r="Q229" s="266">
        <f t="shared" si="65"/>
        <v>1.2537423163356907</v>
      </c>
      <c r="R229" s="267"/>
    </row>
    <row r="230" spans="1:18" x14ac:dyDescent="0.25">
      <c r="A230" s="14"/>
      <c r="B230" s="14"/>
      <c r="C230" s="14"/>
      <c r="D230" s="35"/>
      <c r="E230" s="14"/>
      <c r="F230" s="14"/>
      <c r="G230" s="14"/>
      <c r="H230" s="14"/>
      <c r="I230" s="14"/>
      <c r="J230" s="14"/>
      <c r="K230" s="14"/>
      <c r="L230" s="153"/>
      <c r="M230" s="154"/>
      <c r="N230" s="378" t="s">
        <v>42</v>
      </c>
      <c r="O230" s="378"/>
      <c r="P230" s="156">
        <f>AVERAGE(P227:P229)</f>
        <v>1.7803698110774697</v>
      </c>
      <c r="Q230" s="379">
        <f>(P230/N220)*100</f>
        <v>50.010387951614319</v>
      </c>
      <c r="R230" s="380"/>
    </row>
    <row r="231" spans="1:18" x14ac:dyDescent="0.25">
      <c r="A231" s="14"/>
      <c r="B231" s="14"/>
      <c r="C231" s="14"/>
      <c r="D231" s="35"/>
      <c r="E231" s="14"/>
      <c r="F231" s="14"/>
      <c r="I231" s="14"/>
      <c r="J231" s="14"/>
      <c r="K231" s="14"/>
      <c r="L231" s="374" t="s">
        <v>46</v>
      </c>
      <c r="M231" s="375"/>
      <c r="N231" s="45">
        <v>2.8</v>
      </c>
      <c r="O231" s="45">
        <f>N231-H236</f>
        <v>0.94999999999999973</v>
      </c>
      <c r="P231" s="46">
        <f>((((O231-1.044)/0.0179)*20)/1000)/0.1506</f>
        <v>-0.69739663320646872</v>
      </c>
      <c r="Q231" s="179">
        <f>(P231/8.3)*100</f>
        <v>-8.4023690747767308</v>
      </c>
      <c r="R231" s="180"/>
    </row>
    <row r="232" spans="1:18" x14ac:dyDescent="0.25">
      <c r="A232" s="14"/>
      <c r="B232" s="14"/>
      <c r="C232" s="14"/>
      <c r="D232" s="35"/>
      <c r="E232" s="14"/>
      <c r="F232" s="14"/>
      <c r="I232" s="14"/>
      <c r="J232" s="14"/>
      <c r="K232" s="14"/>
      <c r="L232" s="374" t="s">
        <v>47</v>
      </c>
      <c r="M232" s="375"/>
      <c r="N232" s="45">
        <v>2.8</v>
      </c>
      <c r="O232" s="45">
        <f>N232-H236</f>
        <v>0.94999999999999973</v>
      </c>
      <c r="P232" s="46">
        <f t="shared" ref="P232:P233" si="66">((((O232-1.044)/0.0179)*20)/1000)/0.1506</f>
        <v>-0.69739663320646872</v>
      </c>
      <c r="Q232" s="179">
        <f t="shared" ref="Q232:Q233" si="67">(P232/8.3)*100</f>
        <v>-8.4023690747767308</v>
      </c>
      <c r="R232" s="180"/>
    </row>
    <row r="233" spans="1:18" x14ac:dyDescent="0.25">
      <c r="A233" s="14"/>
      <c r="B233" s="120"/>
      <c r="C233" s="14"/>
      <c r="D233" s="35"/>
      <c r="E233" s="14"/>
      <c r="F233" s="14"/>
      <c r="G233" s="382" t="s">
        <v>53</v>
      </c>
      <c r="H233" s="383"/>
      <c r="I233" s="14"/>
      <c r="J233" s="14"/>
      <c r="K233" s="14"/>
      <c r="L233" s="374" t="s">
        <v>48</v>
      </c>
      <c r="M233" s="375"/>
      <c r="N233" s="45">
        <v>2.9</v>
      </c>
      <c r="O233" s="45">
        <f>N233-H236</f>
        <v>1.0499999999999998</v>
      </c>
      <c r="P233" s="46">
        <f t="shared" si="66"/>
        <v>4.4514678715304769E-2</v>
      </c>
      <c r="Q233" s="179">
        <f t="shared" si="67"/>
        <v>0.53632143030487667</v>
      </c>
      <c r="R233" s="180"/>
    </row>
    <row r="234" spans="1:18" x14ac:dyDescent="0.25">
      <c r="A234" s="14"/>
      <c r="B234" s="120"/>
      <c r="C234" s="14"/>
      <c r="D234" s="35"/>
      <c r="E234" s="14"/>
      <c r="F234" s="14"/>
      <c r="G234" s="303">
        <v>1.7</v>
      </c>
      <c r="H234" s="304"/>
      <c r="I234" s="14"/>
      <c r="J234" s="14"/>
      <c r="K234" s="14"/>
      <c r="L234" s="153"/>
      <c r="M234" s="154"/>
      <c r="N234" s="378" t="s">
        <v>42</v>
      </c>
      <c r="O234" s="378"/>
      <c r="P234" s="156">
        <f>AVERAGE(P231:P233)</f>
        <v>-0.45009286256587755</v>
      </c>
      <c r="Q234" s="379">
        <f>(P234/N221)*100</f>
        <v>-5.4228055730828615</v>
      </c>
      <c r="R234" s="380"/>
    </row>
    <row r="235" spans="1:18" x14ac:dyDescent="0.25">
      <c r="G235" s="303">
        <v>2</v>
      </c>
      <c r="H235" s="304"/>
      <c r="L235" s="374" t="s">
        <v>49</v>
      </c>
      <c r="M235" s="375"/>
      <c r="N235" s="45">
        <v>3.5</v>
      </c>
      <c r="O235" s="45">
        <f>N235-H236</f>
        <v>1.65</v>
      </c>
      <c r="P235" s="46">
        <f>((((O235-1.044)/0.0179)*20)/1000)/0.1512</f>
        <v>4.4781413496497287</v>
      </c>
      <c r="Q235" s="179">
        <f>(P235/5.63)*100</f>
        <v>79.540698928059129</v>
      </c>
      <c r="R235" s="180"/>
    </row>
    <row r="236" spans="1:18" x14ac:dyDescent="0.25">
      <c r="G236" s="155" t="s">
        <v>54</v>
      </c>
      <c r="H236" s="104">
        <f>AVERAGE(G234:H235)</f>
        <v>1.85</v>
      </c>
      <c r="L236" s="374" t="s">
        <v>50</v>
      </c>
      <c r="M236" s="375"/>
      <c r="N236" s="45">
        <v>4</v>
      </c>
      <c r="O236" s="45">
        <f>N236-H236</f>
        <v>2.15</v>
      </c>
      <c r="P236" s="46">
        <f t="shared" ref="P236:P237" si="68">((((O236-1.044)/0.0179)*20)/1000)/0.1512</f>
        <v>8.1729774467204628</v>
      </c>
      <c r="Q236" s="179">
        <f t="shared" ref="Q236:Q237" si="69">(P236/5.63)*100</f>
        <v>145.16833830764588</v>
      </c>
      <c r="R236" s="180"/>
    </row>
    <row r="237" spans="1:18" x14ac:dyDescent="0.25">
      <c r="L237" s="374" t="s">
        <v>51</v>
      </c>
      <c r="M237" s="375"/>
      <c r="N237" s="45">
        <v>3.6</v>
      </c>
      <c r="O237" s="45">
        <f>N237-H236</f>
        <v>1.75</v>
      </c>
      <c r="P237" s="46">
        <f t="shared" si="68"/>
        <v>5.2171085690638757</v>
      </c>
      <c r="Q237" s="179">
        <f t="shared" si="69"/>
        <v>92.666226803976485</v>
      </c>
      <c r="R237" s="180"/>
    </row>
    <row r="238" spans="1:18" x14ac:dyDescent="0.25">
      <c r="L238" s="153"/>
      <c r="M238" s="154"/>
      <c r="N238" s="378" t="s">
        <v>42</v>
      </c>
      <c r="O238" s="378"/>
      <c r="P238" s="156">
        <f>AVERAGE(P235:P237)</f>
        <v>5.9560757884780218</v>
      </c>
      <c r="Q238" s="379">
        <f>(P238/N222)*100</f>
        <v>105.79175467989381</v>
      </c>
      <c r="R238" s="380"/>
    </row>
    <row r="239" spans="1:18" x14ac:dyDescent="0.25">
      <c r="L239" s="382" t="s">
        <v>52</v>
      </c>
      <c r="M239" s="384"/>
      <c r="N239" s="132">
        <v>1.5</v>
      </c>
      <c r="O239" s="132">
        <f>N239</f>
        <v>1.5</v>
      </c>
      <c r="P239" s="131">
        <f>(O239-1.044)/0.0179</f>
        <v>25.47486033519553</v>
      </c>
      <c r="Q239" s="196">
        <f>(P239/10)*100</f>
        <v>254.7486033519553</v>
      </c>
      <c r="R239" s="197"/>
    </row>
  </sheetData>
  <mergeCells count="510">
    <mergeCell ref="L237:M237"/>
    <mergeCell ref="Q237:R237"/>
    <mergeCell ref="N238:O238"/>
    <mergeCell ref="Q238:R238"/>
    <mergeCell ref="L239:M239"/>
    <mergeCell ref="Q239:R239"/>
    <mergeCell ref="N234:O234"/>
    <mergeCell ref="Q234:R234"/>
    <mergeCell ref="L235:M235"/>
    <mergeCell ref="Q235:R235"/>
    <mergeCell ref="L236:M236"/>
    <mergeCell ref="Q236:R236"/>
    <mergeCell ref="G234:H234"/>
    <mergeCell ref="L232:M232"/>
    <mergeCell ref="Q232:R232"/>
    <mergeCell ref="G235:H235"/>
    <mergeCell ref="L233:M233"/>
    <mergeCell ref="Q233:R233"/>
    <mergeCell ref="L229:M229"/>
    <mergeCell ref="Q229:R229"/>
    <mergeCell ref="N230:O230"/>
    <mergeCell ref="Q230:R230"/>
    <mergeCell ref="G233:H233"/>
    <mergeCell ref="L231:M231"/>
    <mergeCell ref="Q231:R231"/>
    <mergeCell ref="N226:O226"/>
    <mergeCell ref="Q226:R226"/>
    <mergeCell ref="L227:M227"/>
    <mergeCell ref="Q227:R227"/>
    <mergeCell ref="L228:M228"/>
    <mergeCell ref="Q228:R228"/>
    <mergeCell ref="L222:M222"/>
    <mergeCell ref="N222:O222"/>
    <mergeCell ref="Q222:R222"/>
    <mergeCell ref="Q224:R224"/>
    <mergeCell ref="L225:M225"/>
    <mergeCell ref="Q225:R225"/>
    <mergeCell ref="L220:M220"/>
    <mergeCell ref="N220:O220"/>
    <mergeCell ref="Q220:R220"/>
    <mergeCell ref="L221:M221"/>
    <mergeCell ref="N221:O221"/>
    <mergeCell ref="Q221:R221"/>
    <mergeCell ref="A217:D217"/>
    <mergeCell ref="L217:R217"/>
    <mergeCell ref="L218:M218"/>
    <mergeCell ref="N218:O218"/>
    <mergeCell ref="Q218:R218"/>
    <mergeCell ref="L219:M219"/>
    <mergeCell ref="N219:O219"/>
    <mergeCell ref="Q219:R219"/>
    <mergeCell ref="L213:M213"/>
    <mergeCell ref="Q213:R213"/>
    <mergeCell ref="N214:O214"/>
    <mergeCell ref="Q214:R214"/>
    <mergeCell ref="L215:M215"/>
    <mergeCell ref="Q215:R215"/>
    <mergeCell ref="N210:O210"/>
    <mergeCell ref="Q210:R210"/>
    <mergeCell ref="L211:M211"/>
    <mergeCell ref="Q211:R211"/>
    <mergeCell ref="L212:M212"/>
    <mergeCell ref="Q212:R212"/>
    <mergeCell ref="G210:H210"/>
    <mergeCell ref="L208:M208"/>
    <mergeCell ref="Q208:R208"/>
    <mergeCell ref="G211:H211"/>
    <mergeCell ref="L209:M209"/>
    <mergeCell ref="Q209:R209"/>
    <mergeCell ref="L205:M205"/>
    <mergeCell ref="Q205:R205"/>
    <mergeCell ref="N206:O206"/>
    <mergeCell ref="Q206:R206"/>
    <mergeCell ref="G209:H209"/>
    <mergeCell ref="L207:M207"/>
    <mergeCell ref="Q207:R207"/>
    <mergeCell ref="N202:O202"/>
    <mergeCell ref="Q202:R202"/>
    <mergeCell ref="L203:M203"/>
    <mergeCell ref="Q203:R203"/>
    <mergeCell ref="L204:M204"/>
    <mergeCell ref="Q204:R204"/>
    <mergeCell ref="L198:M198"/>
    <mergeCell ref="N198:O198"/>
    <mergeCell ref="Q198:R198"/>
    <mergeCell ref="Q200:R200"/>
    <mergeCell ref="L201:M201"/>
    <mergeCell ref="Q201:R201"/>
    <mergeCell ref="L196:M196"/>
    <mergeCell ref="N196:O196"/>
    <mergeCell ref="Q196:R196"/>
    <mergeCell ref="L197:M197"/>
    <mergeCell ref="N197:O197"/>
    <mergeCell ref="Q197:R197"/>
    <mergeCell ref="A193:D193"/>
    <mergeCell ref="L193:R193"/>
    <mergeCell ref="L194:M194"/>
    <mergeCell ref="N194:O194"/>
    <mergeCell ref="Q194:R194"/>
    <mergeCell ref="L195:M195"/>
    <mergeCell ref="N195:O195"/>
    <mergeCell ref="Q195:R195"/>
    <mergeCell ref="L189:M189"/>
    <mergeCell ref="Q189:R189"/>
    <mergeCell ref="N190:O190"/>
    <mergeCell ref="Q190:R190"/>
    <mergeCell ref="L191:M191"/>
    <mergeCell ref="Q191:R191"/>
    <mergeCell ref="N186:O186"/>
    <mergeCell ref="Q186:R186"/>
    <mergeCell ref="L187:M187"/>
    <mergeCell ref="Q187:R187"/>
    <mergeCell ref="L188:M188"/>
    <mergeCell ref="Q188:R188"/>
    <mergeCell ref="G186:H186"/>
    <mergeCell ref="L184:M184"/>
    <mergeCell ref="Q184:R184"/>
    <mergeCell ref="G187:H187"/>
    <mergeCell ref="L185:M185"/>
    <mergeCell ref="Q185:R185"/>
    <mergeCell ref="L181:M181"/>
    <mergeCell ref="Q181:R181"/>
    <mergeCell ref="N182:O182"/>
    <mergeCell ref="Q182:R182"/>
    <mergeCell ref="G185:H185"/>
    <mergeCell ref="L183:M183"/>
    <mergeCell ref="Q183:R183"/>
    <mergeCell ref="N178:O178"/>
    <mergeCell ref="Q178:R178"/>
    <mergeCell ref="L179:M179"/>
    <mergeCell ref="Q179:R179"/>
    <mergeCell ref="L180:M180"/>
    <mergeCell ref="Q180:R180"/>
    <mergeCell ref="L174:M174"/>
    <mergeCell ref="N174:O174"/>
    <mergeCell ref="Q174:R174"/>
    <mergeCell ref="Q176:R176"/>
    <mergeCell ref="L177:M177"/>
    <mergeCell ref="Q177:R177"/>
    <mergeCell ref="L172:M172"/>
    <mergeCell ref="N172:O172"/>
    <mergeCell ref="Q172:R172"/>
    <mergeCell ref="L173:M173"/>
    <mergeCell ref="N173:O173"/>
    <mergeCell ref="Q173:R173"/>
    <mergeCell ref="A169:D169"/>
    <mergeCell ref="L169:R169"/>
    <mergeCell ref="L170:M170"/>
    <mergeCell ref="N170:O170"/>
    <mergeCell ref="Q170:R170"/>
    <mergeCell ref="L171:M171"/>
    <mergeCell ref="N171:O171"/>
    <mergeCell ref="Q171:R171"/>
    <mergeCell ref="L165:M165"/>
    <mergeCell ref="Q165:R165"/>
    <mergeCell ref="N166:O166"/>
    <mergeCell ref="Q166:R166"/>
    <mergeCell ref="L167:M167"/>
    <mergeCell ref="Q167:R167"/>
    <mergeCell ref="N162:O162"/>
    <mergeCell ref="Q162:R162"/>
    <mergeCell ref="L163:M163"/>
    <mergeCell ref="Q163:R163"/>
    <mergeCell ref="L164:M164"/>
    <mergeCell ref="Q164:R164"/>
    <mergeCell ref="G162:H162"/>
    <mergeCell ref="L160:M160"/>
    <mergeCell ref="Q160:R160"/>
    <mergeCell ref="G163:H163"/>
    <mergeCell ref="L161:M161"/>
    <mergeCell ref="Q161:R161"/>
    <mergeCell ref="L157:M157"/>
    <mergeCell ref="Q157:R157"/>
    <mergeCell ref="N158:O158"/>
    <mergeCell ref="Q158:R158"/>
    <mergeCell ref="G161:H161"/>
    <mergeCell ref="L159:M159"/>
    <mergeCell ref="Q159:R159"/>
    <mergeCell ref="N154:O154"/>
    <mergeCell ref="Q154:R154"/>
    <mergeCell ref="L155:M155"/>
    <mergeCell ref="Q155:R155"/>
    <mergeCell ref="L156:M156"/>
    <mergeCell ref="Q156:R156"/>
    <mergeCell ref="L150:M150"/>
    <mergeCell ref="N150:O150"/>
    <mergeCell ref="Q150:R150"/>
    <mergeCell ref="Q152:R152"/>
    <mergeCell ref="L153:M153"/>
    <mergeCell ref="Q153:R153"/>
    <mergeCell ref="L148:M148"/>
    <mergeCell ref="N148:O148"/>
    <mergeCell ref="Q148:R148"/>
    <mergeCell ref="L149:M149"/>
    <mergeCell ref="N149:O149"/>
    <mergeCell ref="Q149:R149"/>
    <mergeCell ref="A145:D145"/>
    <mergeCell ref="L145:R145"/>
    <mergeCell ref="L146:M146"/>
    <mergeCell ref="N146:O146"/>
    <mergeCell ref="Q146:R146"/>
    <mergeCell ref="L147:M147"/>
    <mergeCell ref="N147:O147"/>
    <mergeCell ref="Q147:R147"/>
    <mergeCell ref="L141:M141"/>
    <mergeCell ref="Q141:R141"/>
    <mergeCell ref="N142:O142"/>
    <mergeCell ref="Q142:R142"/>
    <mergeCell ref="L143:M143"/>
    <mergeCell ref="Q143:R143"/>
    <mergeCell ref="N138:O138"/>
    <mergeCell ref="Q138:R138"/>
    <mergeCell ref="L139:M139"/>
    <mergeCell ref="Q139:R139"/>
    <mergeCell ref="L140:M140"/>
    <mergeCell ref="Q140:R140"/>
    <mergeCell ref="G138:H138"/>
    <mergeCell ref="L136:M136"/>
    <mergeCell ref="Q136:R136"/>
    <mergeCell ref="G139:H139"/>
    <mergeCell ref="L137:M137"/>
    <mergeCell ref="Q137:R137"/>
    <mergeCell ref="L133:M133"/>
    <mergeCell ref="Q133:R133"/>
    <mergeCell ref="N134:O134"/>
    <mergeCell ref="Q134:R134"/>
    <mergeCell ref="G137:H137"/>
    <mergeCell ref="L135:M135"/>
    <mergeCell ref="Q135:R135"/>
    <mergeCell ref="N130:O130"/>
    <mergeCell ref="Q130:R130"/>
    <mergeCell ref="L131:M131"/>
    <mergeCell ref="Q131:R131"/>
    <mergeCell ref="L132:M132"/>
    <mergeCell ref="Q132:R132"/>
    <mergeCell ref="L126:M126"/>
    <mergeCell ref="N126:O126"/>
    <mergeCell ref="Q126:R126"/>
    <mergeCell ref="Q128:R128"/>
    <mergeCell ref="L129:M129"/>
    <mergeCell ref="Q129:R129"/>
    <mergeCell ref="L124:M124"/>
    <mergeCell ref="N124:O124"/>
    <mergeCell ref="Q124:R124"/>
    <mergeCell ref="L125:M125"/>
    <mergeCell ref="N125:O125"/>
    <mergeCell ref="Q125:R125"/>
    <mergeCell ref="A121:D121"/>
    <mergeCell ref="L121:R121"/>
    <mergeCell ref="L122:M122"/>
    <mergeCell ref="N122:O122"/>
    <mergeCell ref="Q122:R122"/>
    <mergeCell ref="L123:M123"/>
    <mergeCell ref="N123:O123"/>
    <mergeCell ref="Q123:R123"/>
    <mergeCell ref="L117:M117"/>
    <mergeCell ref="Q117:R117"/>
    <mergeCell ref="N118:O118"/>
    <mergeCell ref="Q118:R118"/>
    <mergeCell ref="L119:M119"/>
    <mergeCell ref="Q119:R119"/>
    <mergeCell ref="N114:O114"/>
    <mergeCell ref="Q114:R114"/>
    <mergeCell ref="L115:M115"/>
    <mergeCell ref="Q115:R115"/>
    <mergeCell ref="L116:M116"/>
    <mergeCell ref="Q116:R116"/>
    <mergeCell ref="G114:H114"/>
    <mergeCell ref="L112:M112"/>
    <mergeCell ref="Q112:R112"/>
    <mergeCell ref="G115:H115"/>
    <mergeCell ref="L113:M113"/>
    <mergeCell ref="Q113:R113"/>
    <mergeCell ref="L109:M109"/>
    <mergeCell ref="Q109:R109"/>
    <mergeCell ref="N110:O110"/>
    <mergeCell ref="Q110:R110"/>
    <mergeCell ref="G113:H113"/>
    <mergeCell ref="L111:M111"/>
    <mergeCell ref="Q111:R111"/>
    <mergeCell ref="N106:O106"/>
    <mergeCell ref="Q106:R106"/>
    <mergeCell ref="L107:M107"/>
    <mergeCell ref="Q107:R107"/>
    <mergeCell ref="L108:M108"/>
    <mergeCell ref="Q108:R108"/>
    <mergeCell ref="L102:M102"/>
    <mergeCell ref="N102:O102"/>
    <mergeCell ref="Q102:R102"/>
    <mergeCell ref="Q104:R104"/>
    <mergeCell ref="L105:M105"/>
    <mergeCell ref="Q105:R105"/>
    <mergeCell ref="L100:M100"/>
    <mergeCell ref="N100:O100"/>
    <mergeCell ref="Q100:R100"/>
    <mergeCell ref="L101:M101"/>
    <mergeCell ref="N101:O101"/>
    <mergeCell ref="Q101:R101"/>
    <mergeCell ref="A97:D97"/>
    <mergeCell ref="L97:R97"/>
    <mergeCell ref="L98:M98"/>
    <mergeCell ref="N98:O98"/>
    <mergeCell ref="Q98:R98"/>
    <mergeCell ref="L99:M99"/>
    <mergeCell ref="N99:O99"/>
    <mergeCell ref="Q99:R99"/>
    <mergeCell ref="L93:M93"/>
    <mergeCell ref="Q93:R93"/>
    <mergeCell ref="N94:O94"/>
    <mergeCell ref="Q94:R94"/>
    <mergeCell ref="L95:M95"/>
    <mergeCell ref="Q95:R95"/>
    <mergeCell ref="N90:O90"/>
    <mergeCell ref="Q90:R90"/>
    <mergeCell ref="L91:M91"/>
    <mergeCell ref="Q91:R91"/>
    <mergeCell ref="L92:M92"/>
    <mergeCell ref="Q92:R92"/>
    <mergeCell ref="G90:H90"/>
    <mergeCell ref="L88:M88"/>
    <mergeCell ref="Q88:R88"/>
    <mergeCell ref="G91:H91"/>
    <mergeCell ref="L89:M89"/>
    <mergeCell ref="Q89:R89"/>
    <mergeCell ref="L85:M85"/>
    <mergeCell ref="Q85:R85"/>
    <mergeCell ref="N86:O86"/>
    <mergeCell ref="Q86:R86"/>
    <mergeCell ref="G89:H89"/>
    <mergeCell ref="L87:M87"/>
    <mergeCell ref="Q87:R87"/>
    <mergeCell ref="N82:O82"/>
    <mergeCell ref="Q82:R82"/>
    <mergeCell ref="L83:M83"/>
    <mergeCell ref="Q83:R83"/>
    <mergeCell ref="L84:M84"/>
    <mergeCell ref="Q84:R84"/>
    <mergeCell ref="L78:M78"/>
    <mergeCell ref="N78:O78"/>
    <mergeCell ref="Q78:R78"/>
    <mergeCell ref="Q80:R80"/>
    <mergeCell ref="L81:M81"/>
    <mergeCell ref="Q81:R81"/>
    <mergeCell ref="L76:M76"/>
    <mergeCell ref="N76:O76"/>
    <mergeCell ref="Q76:R76"/>
    <mergeCell ref="L77:M77"/>
    <mergeCell ref="N77:O77"/>
    <mergeCell ref="Q77:R77"/>
    <mergeCell ref="L74:M74"/>
    <mergeCell ref="N74:O74"/>
    <mergeCell ref="Q74:R74"/>
    <mergeCell ref="L75:M75"/>
    <mergeCell ref="N75:O75"/>
    <mergeCell ref="Q75:R75"/>
    <mergeCell ref="N70:O70"/>
    <mergeCell ref="Q70:R70"/>
    <mergeCell ref="L71:M71"/>
    <mergeCell ref="Q71:R71"/>
    <mergeCell ref="A73:D73"/>
    <mergeCell ref="L73:R73"/>
    <mergeCell ref="L67:M67"/>
    <mergeCell ref="Q67:R67"/>
    <mergeCell ref="L68:M68"/>
    <mergeCell ref="Q68:R68"/>
    <mergeCell ref="L69:M69"/>
    <mergeCell ref="Q69:R69"/>
    <mergeCell ref="G67:H67"/>
    <mergeCell ref="L64:M64"/>
    <mergeCell ref="Q64:R64"/>
    <mergeCell ref="L65:M65"/>
    <mergeCell ref="Q65:R65"/>
    <mergeCell ref="N66:O66"/>
    <mergeCell ref="Q66:R66"/>
    <mergeCell ref="L61:M61"/>
    <mergeCell ref="Q61:R61"/>
    <mergeCell ref="G65:H65"/>
    <mergeCell ref="N62:O62"/>
    <mergeCell ref="Q62:R62"/>
    <mergeCell ref="G66:H66"/>
    <mergeCell ref="L63:M63"/>
    <mergeCell ref="Q63:R63"/>
    <mergeCell ref="N58:O58"/>
    <mergeCell ref="Q58:R58"/>
    <mergeCell ref="L59:M59"/>
    <mergeCell ref="Q59:R59"/>
    <mergeCell ref="L60:M60"/>
    <mergeCell ref="Q60:R60"/>
    <mergeCell ref="L54:M54"/>
    <mergeCell ref="N54:O54"/>
    <mergeCell ref="Q54:R54"/>
    <mergeCell ref="Q56:R56"/>
    <mergeCell ref="L57:M57"/>
    <mergeCell ref="Q57:R57"/>
    <mergeCell ref="L52:M52"/>
    <mergeCell ref="N52:O52"/>
    <mergeCell ref="Q52:R52"/>
    <mergeCell ref="L53:M53"/>
    <mergeCell ref="N53:O53"/>
    <mergeCell ref="Q53:R53"/>
    <mergeCell ref="A49:D49"/>
    <mergeCell ref="L49:R49"/>
    <mergeCell ref="L50:M50"/>
    <mergeCell ref="N50:O50"/>
    <mergeCell ref="Q50:R50"/>
    <mergeCell ref="L51:M51"/>
    <mergeCell ref="N51:O51"/>
    <mergeCell ref="Q51:R51"/>
    <mergeCell ref="L45:M45"/>
    <mergeCell ref="Q45:R45"/>
    <mergeCell ref="N46:O46"/>
    <mergeCell ref="Q46:R46"/>
    <mergeCell ref="L47:M47"/>
    <mergeCell ref="Q47:R47"/>
    <mergeCell ref="N42:O42"/>
    <mergeCell ref="Q42:R42"/>
    <mergeCell ref="L43:M43"/>
    <mergeCell ref="Q43:R43"/>
    <mergeCell ref="L44:M44"/>
    <mergeCell ref="Q44:R44"/>
    <mergeCell ref="G42:H42"/>
    <mergeCell ref="L40:M40"/>
    <mergeCell ref="Q40:R40"/>
    <mergeCell ref="G43:H43"/>
    <mergeCell ref="L41:M41"/>
    <mergeCell ref="Q41:R41"/>
    <mergeCell ref="L37:M37"/>
    <mergeCell ref="Q37:R37"/>
    <mergeCell ref="N38:O38"/>
    <mergeCell ref="Q38:R38"/>
    <mergeCell ref="G41:H41"/>
    <mergeCell ref="L39:M39"/>
    <mergeCell ref="Q39:R39"/>
    <mergeCell ref="N34:O34"/>
    <mergeCell ref="Q34:R34"/>
    <mergeCell ref="L35:M35"/>
    <mergeCell ref="Q35:R35"/>
    <mergeCell ref="L36:M36"/>
    <mergeCell ref="Q36:R36"/>
    <mergeCell ref="L30:M30"/>
    <mergeCell ref="N30:O30"/>
    <mergeCell ref="Q30:R30"/>
    <mergeCell ref="Q32:R32"/>
    <mergeCell ref="L33:M33"/>
    <mergeCell ref="Q33:R33"/>
    <mergeCell ref="L28:M28"/>
    <mergeCell ref="N28:O28"/>
    <mergeCell ref="Q28:R28"/>
    <mergeCell ref="L29:M29"/>
    <mergeCell ref="N29:O29"/>
    <mergeCell ref="Q29:R29"/>
    <mergeCell ref="L26:M26"/>
    <mergeCell ref="N26:O26"/>
    <mergeCell ref="Q26:R26"/>
    <mergeCell ref="L27:M27"/>
    <mergeCell ref="N27:O27"/>
    <mergeCell ref="Q27:R27"/>
    <mergeCell ref="N22:O22"/>
    <mergeCell ref="Q22:R22"/>
    <mergeCell ref="L23:M23"/>
    <mergeCell ref="Q23:R23"/>
    <mergeCell ref="A25:D25"/>
    <mergeCell ref="L25:R25"/>
    <mergeCell ref="G19:H19"/>
    <mergeCell ref="L19:M19"/>
    <mergeCell ref="Q19:R19"/>
    <mergeCell ref="L20:M20"/>
    <mergeCell ref="Q20:R20"/>
    <mergeCell ref="L21:M21"/>
    <mergeCell ref="Q21:R21"/>
    <mergeCell ref="L16:M16"/>
    <mergeCell ref="Q16:R16"/>
    <mergeCell ref="G17:H17"/>
    <mergeCell ref="L17:M17"/>
    <mergeCell ref="Q17:R17"/>
    <mergeCell ref="G18:H18"/>
    <mergeCell ref="N18:O18"/>
    <mergeCell ref="Q18:R18"/>
    <mergeCell ref="L13:M13"/>
    <mergeCell ref="Q13:R13"/>
    <mergeCell ref="N14:O14"/>
    <mergeCell ref="Q14:R14"/>
    <mergeCell ref="L15:M15"/>
    <mergeCell ref="Q15:R15"/>
    <mergeCell ref="N10:O10"/>
    <mergeCell ref="Q10:R10"/>
    <mergeCell ref="L11:M11"/>
    <mergeCell ref="Q11:R11"/>
    <mergeCell ref="L12:M12"/>
    <mergeCell ref="Q12:R12"/>
    <mergeCell ref="L6:M6"/>
    <mergeCell ref="N6:O6"/>
    <mergeCell ref="Q6:R6"/>
    <mergeCell ref="Q8:R8"/>
    <mergeCell ref="L9:M9"/>
    <mergeCell ref="Q9:R9"/>
    <mergeCell ref="L4:M4"/>
    <mergeCell ref="N4:O4"/>
    <mergeCell ref="Q4:R4"/>
    <mergeCell ref="L5:M5"/>
    <mergeCell ref="N5:O5"/>
    <mergeCell ref="Q5:R5"/>
    <mergeCell ref="A1:D1"/>
    <mergeCell ref="L1:R1"/>
    <mergeCell ref="L2:M2"/>
    <mergeCell ref="N2:O2"/>
    <mergeCell ref="Q2:R2"/>
    <mergeCell ref="L3:M3"/>
    <mergeCell ref="N3:O3"/>
    <mergeCell ref="Q3:R3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12</vt:i4>
      </vt:variant>
    </vt:vector>
  </HeadingPairs>
  <TitlesOfParts>
    <vt:vector size="12" baseType="lpstr">
      <vt:lpstr>Modo Padrão Isótopo 76</vt:lpstr>
      <vt:lpstr>Isótopo 76 KED com equação</vt:lpstr>
      <vt:lpstr>Isótopo 76 KED sem equação</vt:lpstr>
      <vt:lpstr>Modo Padrão Se 78</vt:lpstr>
      <vt:lpstr>Isótopo 78 KED com equação</vt:lpstr>
      <vt:lpstr>Isótopo 78 KED sem equação</vt:lpstr>
      <vt:lpstr>Modo Padrão Isótopo 80</vt:lpstr>
      <vt:lpstr>Isótopo 80 KED com equação</vt:lpstr>
      <vt:lpstr>Isótopo 80 KED sem equação</vt:lpstr>
      <vt:lpstr>Modo Padrão Isótopo 82</vt:lpstr>
      <vt:lpstr>Isótopo 82 KED com equação</vt:lpstr>
      <vt:lpstr>Isótopo 82 KED sem equação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2021-08-05T14:20:15Z</dcterms:created>
  <dcterms:modified xsi:type="dcterms:W3CDTF">2021-08-10T20:25:33Z</dcterms:modified>
</cp:coreProperties>
</file>